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Vandh\Downloads\VCBBCF_BC_FMS_QUY (ky so)\"/>
    </mc:Choice>
  </mc:AlternateContent>
  <xr:revisionPtr revIDLastSave="0" documentId="13_ncr:201_{411D02D2-A92D-4979-82F4-3D44F897792F}" xr6:coauthVersionLast="47" xr6:coauthVersionMax="47" xr10:uidLastSave="{00000000-0000-0000-0000-000000000000}"/>
  <bookViews>
    <workbookView xWindow="-120" yWindow="-120" windowWidth="20730" windowHeight="11160" tabRatio="1000" xr2:uid="{00000000-000D-0000-FFFF-FFFF00000000}"/>
  </bookViews>
  <sheets>
    <sheet name="TONGQUAN" sheetId="1" r:id="rId1"/>
    <sheet name="BCThuNhap_06203" sheetId="34" r:id="rId2"/>
    <sheet name="BCTinhHinhTaiChinh_06105" sheetId="42" r:id="rId3"/>
    <sheet name="BCLCGT_06262" sheetId="38" r:id="rId4"/>
    <sheet name="BCTaiSan_06027" sheetId="43" r:id="rId5"/>
    <sheet name="BCKetQuaHoatDong_06028" sheetId="29" r:id="rId6"/>
    <sheet name="BCDanhMucDauTu_06029" sheetId="44" r:id="rId7"/>
    <sheet name="Khac_06030" sheetId="32" r:id="rId8"/>
    <sheet name="BCHoatDongVay_06026" sheetId="45" r:id="rId9"/>
  </sheets>
  <definedNames>
    <definedName name="_xlnm._FilterDatabase" localSheetId="6" hidden="1">BCDanhMucDauTu_06029!$A$18:$J$18</definedName>
    <definedName name="_xlnm._FilterDatabase" localSheetId="5" hidden="1">BCKetQuaHoatDong_06028!$A$18:$H$89</definedName>
    <definedName name="_xlnm._FilterDatabase" localSheetId="3" hidden="1">BCLCGT_06262!$A$17:$F$61</definedName>
    <definedName name="_xlnm._FilterDatabase" localSheetId="4" hidden="1">BCTaiSan_06027!$A$18:$F$18</definedName>
    <definedName name="_xlnm._FilterDatabase" localSheetId="1" hidden="1">BCThuNhap_06203!$A$16:$J$77</definedName>
    <definedName name="_xlnm._FilterDatabase" localSheetId="2" hidden="1">BCTinhHinhTaiChinh_06105!$A$16:$H$120</definedName>
    <definedName name="_xlnm._FilterDatabase" localSheetId="7" hidden="1">Khac_06030!$A$18:$F$18</definedName>
    <definedName name="addlogo">INDEX(#REF!,MATCH(#REF!,#REF!,0))</definedName>
    <definedName name="_xlnm.Print_Area" localSheetId="8">BCHoatDongVay_06026!$A$1:$J$44</definedName>
    <definedName name="_xlnm.Print_Area" localSheetId="2">BCTinhHinhTaiChinh_06105!$A$1:$F$138</definedName>
    <definedName name="_xlnm.Print_Area" localSheetId="0">TONGQUAN!$A$1:$K$34</definedName>
    <definedName name="_xlnm.Print_Titles" localSheetId="6">BCDanhMucDauTu_06029!$18:$18</definedName>
    <definedName name="_xlnm.Print_Titles" localSheetId="5">BCKetQuaHoatDong_06028!$18:$18</definedName>
    <definedName name="_xlnm.Print_Titles" localSheetId="3">BCLCGT_06262!$17:$17</definedName>
    <definedName name="_xlnm.Print_Titles" localSheetId="4">BCTaiSan_06027!$18:$18</definedName>
    <definedName name="_xlnm.Print_Titles" localSheetId="1">BCThuNhap_06203!$16:$17</definedName>
    <definedName name="_xlnm.Print_Titles" localSheetId="2">BCTinhHinhTaiChinh_06105!$16:$16</definedName>
    <definedName name="_xlnm.Print_Titles" localSheetId="7">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45" l="1"/>
  <c r="G14" i="45" l="1"/>
  <c r="G13" i="45"/>
  <c r="G12" i="45"/>
  <c r="G10" i="45"/>
  <c r="G9" i="45"/>
  <c r="G8" i="45"/>
  <c r="G7" i="45"/>
  <c r="A5" i="45"/>
  <c r="F16" i="42" l="1"/>
  <c r="E16" i="42"/>
  <c r="C14" i="44" l="1"/>
  <c r="C13" i="44"/>
  <c r="C12" i="44"/>
  <c r="C11" i="44"/>
  <c r="C10" i="44"/>
  <c r="C9" i="44"/>
  <c r="C8" i="44"/>
  <c r="C7" i="44"/>
  <c r="A5" i="44"/>
  <c r="C14" i="43" l="1"/>
  <c r="C13" i="43"/>
  <c r="C12" i="43"/>
  <c r="C11" i="43"/>
  <c r="C10" i="43"/>
  <c r="C9" i="43"/>
  <c r="C8" i="43"/>
  <c r="C7" i="43"/>
  <c r="A5" i="43"/>
  <c r="C14" i="42" l="1"/>
  <c r="C13" i="42"/>
  <c r="C12" i="42"/>
  <c r="C11" i="42"/>
  <c r="C10" i="42"/>
  <c r="C9" i="42"/>
  <c r="C8" i="42"/>
  <c r="C7" i="42"/>
  <c r="A5" i="42"/>
  <c r="D14" i="34" l="1"/>
  <c r="D12" i="34"/>
  <c r="D10" i="34"/>
  <c r="D13" i="34"/>
  <c r="D11" i="34"/>
  <c r="D9" i="34"/>
  <c r="D8" i="34"/>
  <c r="D7" i="34"/>
  <c r="A5" i="34"/>
  <c r="D17" i="34" l="1"/>
  <c r="D65" i="32" l="1"/>
  <c r="D64" i="32"/>
  <c r="A65" i="32"/>
  <c r="A64" i="32"/>
  <c r="A63" i="32"/>
  <c r="D53" i="32"/>
  <c r="D52" i="32"/>
  <c r="A53" i="32"/>
  <c r="A52" i="32"/>
  <c r="C14" i="32"/>
  <c r="C12" i="32"/>
  <c r="C10" i="32"/>
  <c r="C13" i="32"/>
  <c r="C11" i="32"/>
  <c r="C9" i="32"/>
  <c r="C8" i="32"/>
  <c r="C7" i="32"/>
  <c r="A5" i="32"/>
  <c r="D107" i="29" l="1"/>
  <c r="D106" i="29"/>
  <c r="A107" i="29"/>
  <c r="A106" i="29"/>
  <c r="A105" i="29"/>
  <c r="C14" i="29"/>
  <c r="C12" i="29"/>
  <c r="C10" i="29"/>
  <c r="C13" i="29"/>
  <c r="C11" i="29"/>
  <c r="C9" i="29"/>
  <c r="A5" i="29"/>
  <c r="C8" i="29"/>
  <c r="C7" i="29"/>
  <c r="F19" i="1" l="1"/>
  <c r="D63" i="32" l="1"/>
  <c r="D105" i="29"/>
</calcChain>
</file>

<file path=xl/sharedStrings.xml><?xml version="1.0" encoding="utf-8"?>
<sst xmlns="http://schemas.openxmlformats.org/spreadsheetml/2006/main" count="1630" uniqueCount="1245">
  <si>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</si>
  <si>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</si>
  <si>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</si>
  <si>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</si>
  <si>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</si>
  <si>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</si>
  <si>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</si>
  <si>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</si>
  <si>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</si>
  <si>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</si>
  <si>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</si>
  <si>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</si>
  <si>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</si>
  <si>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</si>
  <si>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</si>
  <si>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</si>
  <si>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</si>
  <si>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</si>
  <si>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</si>
  <si>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</si>
  <si>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</si>
  <si>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</si>
  <si>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</si>
  <si>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</si>
  <si>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</si>
  <si>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</si>
  <si>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</si>
  <si>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</si>
  <si>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</si>
  <si>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</si>
  <si>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</si>
  <si>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</si>
  <si>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</si>
  <si>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</si>
  <si>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</si>
  <si>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</si>
  <si>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</si>
  <si>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</si>
  <si>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</si>
  <si>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</si>
  <si>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</si>
  <si>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</si>
  <si>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</si>
  <si>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</si>
  <si>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</si>
  <si>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</si>
  <si>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</si>
  <si>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</si>
  <si>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</si>
  <si>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</si>
  <si>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</si>
  <si>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</si>
  <si>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</si>
  <si>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</si>
  <si>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</si>
  <si>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</si>
  <si>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</si>
  <si>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</si>
  <si>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</si>
  <si>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</si>
  <si>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</si>
  <si>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</si>
  <si>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</si>
  <si>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</si>
  <si>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</si>
  <si>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</si>
  <si>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</si>
  <si>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</si>
  <si>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</si>
  <si>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</si>
  <si>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</si>
  <si>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</si>
  <si>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</si>
  <si>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</si>
  <si>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</si>
  <si>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</si>
  <si>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</si>
  <si>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</si>
  <si>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</si>
  <si>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</si>
  <si>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</si>
  <si>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</si>
  <si>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</si>
  <si>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</si>
  <si>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</si>
  <si>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</si>
  <si>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</si>
  <si>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</si>
  <si>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</si>
  <si>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</si>
  <si>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</si>
  <si>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</si>
  <si>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</si>
  <si>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</si>
  <si>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</si>
  <si>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</si>
  <si>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</si>
  <si>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</si>
  <si>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</si>
  <si>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</si>
  <si>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</si>
  <si>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</si>
  <si>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</si>
  <si>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</si>
  <si>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</si>
  <si>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</si>
  <si>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</si>
  <si>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</si>
  <si>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</si>
  <si>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</si>
  <si>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</si>
  <si>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</si>
  <si>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</si>
  <si>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</si>
  <si>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</si>
  <si>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</si>
  <si>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</si>
  <si>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</si>
  <si>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</si>
  <si>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</si>
  <si>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</si>
  <si>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</si>
  <si>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</si>
  <si>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</si>
  <si>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</si>
  <si>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</si>
  <si>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</si>
  <si>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</si>
  <si>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</si>
  <si>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</si>
  <si>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</si>
  <si>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</si>
  <si>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</si>
  <si>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</si>
  <si>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</si>
  <si>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</si>
  <si>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</si>
  <si>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</si>
  <si>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</si>
  <si>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</si>
  <si>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</si>
  <si>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</si>
  <si>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</si>
  <si>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</si>
  <si>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</si>
  <si>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</si>
  <si>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</si>
  <si>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</si>
  <si>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</si>
  <si>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</si>
  <si>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</si>
  <si>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</si>
  <si>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</si>
  <si>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</si>
  <si>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</si>
  <si>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</si>
  <si>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</si>
  <si>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</si>
  <si>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</si>
  <si>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</si>
  <si>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</si>
  <si>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</si>
  <si>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</si>
  <si>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</si>
  <si>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</si>
  <si>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</si>
  <si>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</si>
  <si>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</si>
  <si>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</si>
  <si>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</si>
  <si>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</si>
  <si>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</si>
  <si>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</si>
  <si>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</si>
  <si>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</si>
  <si>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</si>
  <si>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</si>
  <si>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</si>
  <si>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</si>
  <si>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</si>
  <si>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</si>
  <si>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</si>
  <si>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</si>
  <si>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</si>
  <si>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</si>
  <si>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</si>
  <si>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</si>
  <si>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</si>
  <si>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</si>
  <si>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</si>
  <si>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</si>
  <si>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</si>
  <si>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</si>
  <si>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</si>
  <si>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</si>
  <si>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</si>
  <si>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</si>
  <si>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</si>
  <si>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</si>
  <si>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</si>
  <si>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</si>
  <si>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</si>
  <si>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</si>
  <si>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</si>
  <si>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</si>
  <si>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</si>
  <si>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</si>
  <si>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</si>
  <si>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</si>
  <si>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</si>
  <si>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</si>
  <si>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</si>
  <si>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</si>
  <si>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</si>
  <si>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</si>
  <si>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</si>
  <si>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</si>
  <si>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</si>
  <si>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</si>
  <si>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</si>
  <si>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</si>
  <si>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</si>
  <si>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</si>
  <si>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</si>
  <si>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</si>
  <si>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</si>
  <si>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</si>
  <si>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</si>
  <si>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</si>
  <si>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</si>
  <si>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</si>
  <si>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</si>
  <si>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</si>
  <si>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</si>
  <si>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</si>
  <si>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</si>
  <si>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</si>
  <si>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</si>
  <si>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</si>
  <si>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</si>
  <si>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</si>
  <si>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</si>
  <si>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</si>
  <si>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</si>
  <si>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</si>
  <si>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</si>
  <si>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</si>
  <si>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</si>
  <si>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</si>
  <si>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</si>
  <si>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</si>
  <si>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</si>
  <si>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</si>
  <si>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</si>
  <si>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</si>
  <si>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</si>
  <si>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</si>
  <si>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</si>
  <si>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</si>
  <si>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</si>
  <si>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</si>
  <si>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</si>
  <si>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</si>
  <si>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</si>
  <si>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</si>
  <si>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</si>
  <si>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</si>
  <si>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</si>
  <si>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</si>
  <si>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</si>
  <si>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Quỹ Đầu tư Cổ Phiếu Hàng Đầu VCBF</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</si>
  <si>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</si>
  <si>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</si>
  <si>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</si>
  <si>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</si>
  <si>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</si>
  <si>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</si>
  <si>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</si>
  <si>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</si>
  <si>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</si>
  <si>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</si>
  <si>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</si>
  <si>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</si>
  <si>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</si>
  <si>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</si>
  <si>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</si>
  <si>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</si>
  <si>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</si>
  <si>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</si>
  <si>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</si>
  <si>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</si>
  <si>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</si>
  <si>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</si>
  <si>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</si>
  <si>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</si>
  <si>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</si>
  <si>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</si>
  <si>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</si>
  <si>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</si>
  <si>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</si>
  <si>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</si>
  <si>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</si>
  <si>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</si>
  <si>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</si>
  <si>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</si>
  <si>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</si>
  <si>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</si>
  <si>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</si>
  <si>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</si>
  <si>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</si>
  <si>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</si>
  <si>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</si>
  <si>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</si>
  <si>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</si>
  <si>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</si>
  <si>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</si>
  <si>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</si>
  <si>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</si>
  <si>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</si>
  <si>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</si>
  <si>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</si>
  <si>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</si>
  <si>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</si>
  <si>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</si>
  <si>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</si>
  <si>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</si>
  <si>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</si>
  <si>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</si>
  <si>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</si>
  <si>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</si>
  <si>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</si>
  <si>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</si>
  <si>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</si>
  <si>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</si>
  <si>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</si>
  <si>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</si>
  <si>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</si>
  <si>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</si>
  <si>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</si>
  <si>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</si>
  <si>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</si>
  <si>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</si>
  <si>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</si>
  <si>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</si>
  <si>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</si>
  <si>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</si>
  <si>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</si>
  <si>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</si>
  <si>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</si>
  <si>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</si>
  <si>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</si>
  <si>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</si>
  <si>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</si>
  <si>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</si>
  <si>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</si>
  <si>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</si>
  <si>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</si>
  <si>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</si>
  <si>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</si>
  <si>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</si>
  <si>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</si>
  <si>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</si>
  <si>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</si>
  <si>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</si>
  <si>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</si>
  <si>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</si>
  <si>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</si>
  <si>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</si>
  <si>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</si>
  <si>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</si>
  <si>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</si>
  <si>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</si>
  <si>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</si>
  <si>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</si>
  <si>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</si>
  <si>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</si>
  <si>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</si>
  <si>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</si>
  <si>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</si>
  <si>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</si>
  <si>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</si>
  <si>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</si>
  <si>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</si>
  <si>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</si>
  <si>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</si>
  <si>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</si>
  <si>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</si>
  <si>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</si>
  <si>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</si>
  <si>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</si>
  <si>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</si>
  <si>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</si>
  <si>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</si>
  <si>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</si>
  <si>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</si>
  <si>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</si>
  <si>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</si>
  <si>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</si>
  <si>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</si>
  <si>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</si>
  <si>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</si>
  <si>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</si>
  <si>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</si>
  <si>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</si>
  <si>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</si>
  <si>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</si>
  <si>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</si>
  <si>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</si>
  <si>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</si>
  <si>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</si>
  <si>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</si>
  <si>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</si>
  <si>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</si>
  <si>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</si>
  <si>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</si>
  <si>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</si>
  <si>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</si>
  <si>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</si>
  <si>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</si>
  <si>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</si>
  <si>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</si>
  <si>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</si>
  <si>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</si>
  <si>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</si>
  <si>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</si>
  <si>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</si>
  <si>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</si>
  <si>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</si>
  <si>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</si>
  <si>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</si>
  <si>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</si>
  <si>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</si>
  <si>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</si>
  <si>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</si>
  <si>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</si>
  <si>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</si>
  <si>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</si>
  <si>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</si>
  <si>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</si>
  <si>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</si>
  <si>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</si>
  <si>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</si>
  <si>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</si>
  <si>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</si>
  <si>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</si>
  <si>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</si>
  <si>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</si>
  <si>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</si>
  <si>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</si>
  <si>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</si>
  <si>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</si>
  <si>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</si>
  <si>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</si>
  <si>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</si>
  <si>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</si>
  <si>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</si>
  <si>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</si>
  <si>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</si>
  <si>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</si>
  <si>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</si>
  <si>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</si>
  <si>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</si>
  <si>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</si>
  <si>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</si>
  <si>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</si>
  <si>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</si>
  <si>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</si>
  <si>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</si>
  <si>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</si>
  <si>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</si>
  <si>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</si>
  <si>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</si>
  <si>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</si>
  <si>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</si>
  <si>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</si>
  <si>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</si>
  <si>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</si>
  <si>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</si>
  <si>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</si>
  <si>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</si>
  <si>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</si>
  <si>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</si>
  <si>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</si>
  <si>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</si>
  <si>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</si>
  <si>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</si>
  <si>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</si>
  <si>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</si>
  <si>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</si>
  <si>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</si>
  <si>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</si>
  <si>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</si>
  <si>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</si>
  <si>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</si>
  <si>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</si>
  <si>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</si>
  <si>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</si>
  <si>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</si>
  <si>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</si>
  <si>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</si>
  <si>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</si>
  <si>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</si>
  <si>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</si>
  <si>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</si>
  <si>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</si>
  <si>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</si>
  <si>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</si>
  <si>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</si>
  <si>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</si>
  <si>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</si>
  <si>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</si>
  <si>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</si>
  <si>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</si>
  <si>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</si>
  <si>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</si>
  <si>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</si>
  <si>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</si>
  <si>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</si>
  <si>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</si>
  <si>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</si>
  <si>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</si>
  <si>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</si>
  <si>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</si>
  <si>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</si>
  <si>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</si>
  <si>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</si>
  <si>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</si>
  <si>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</si>
  <si>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</si>
  <si>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</si>
  <si>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</si>
  <si>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</si>
  <si>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</si>
  <si>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</si>
  <si>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</si>
  <si>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</si>
  <si>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</si>
  <si>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</si>
  <si>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</si>
  <si>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</si>
  <si>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</si>
  <si>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</si>
  <si>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</si>
  <si>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</si>
  <si>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</si>
  <si>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</si>
  <si>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</si>
  <si>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</si>
  <si>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</si>
  <si>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</si>
  <si>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</si>
  <si>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</si>
  <si>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</si>
  <si>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</si>
  <si>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</si>
  <si>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</si>
  <si>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</si>
  <si>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</si>
  <si>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</si>
  <si>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</si>
  <si>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</si>
  <si>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</si>
  <si>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</si>
  <si>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</si>
  <si>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</si>
  <si>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</si>
  <si>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</si>
  <si>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</si>
  <si>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</si>
  <si>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</si>
  <si>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</si>
  <si>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</si>
  <si>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</si>
  <si>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</si>
  <si>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</si>
  <si>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</si>
  <si>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</si>
  <si>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</si>
  <si>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</si>
  <si>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</si>
  <si>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</si>
  <si>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</si>
  <si>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</si>
  <si>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</si>
  <si>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</si>
  <si>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</si>
  <si>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</si>
  <si>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</si>
  <si>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</si>
  <si>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</si>
  <si>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</si>
  <si>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</si>
  <si>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</si>
  <si>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</si>
  <si>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</si>
  <si>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</si>
  <si>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</si>
  <si>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</si>
  <si>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</si>
  <si>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</si>
  <si>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</si>
  <si>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</si>
  <si>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</si>
  <si>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</si>
  <si>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</si>
  <si>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</si>
  <si>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</si>
  <si>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</si>
  <si>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</si>
  <si>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</si>
  <si>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</si>
  <si>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</si>
  <si>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</si>
  <si>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</si>
  <si>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</si>
  <si>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</si>
  <si>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</si>
  <si>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</si>
  <si>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</si>
  <si>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</si>
  <si>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</si>
  <si>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</si>
  <si>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</si>
  <si>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</si>
  <si>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</si>
  <si>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</si>
  <si>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</si>
  <si>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</si>
  <si>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</si>
  <si>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</si>
  <si>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</si>
  <si>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</si>
  <si>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</si>
  <si>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</si>
  <si>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</si>
  <si>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</si>
  <si>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</si>
  <si>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</si>
  <si>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</si>
  <si>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</si>
  <si>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</si>
  <si>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</si>
  <si>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</si>
  <si>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</si>
  <si>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</si>
  <si>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</si>
  <si>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</si>
  <si>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</si>
  <si>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</si>
  <si>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</si>
  <si>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</si>
  <si>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</si>
  <si>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</si>
  <si>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</si>
  <si>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</si>
  <si>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</si>
  <si>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</si>
  <si>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</si>
  <si>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</si>
  <si>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</si>
  <si>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</si>
  <si>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</si>
  <si>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</si>
  <si>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</si>
  <si>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</si>
  <si>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</si>
  <si>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</si>
  <si>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</si>
  <si>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</si>
  <si>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</si>
  <si>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</si>
  <si>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</si>
  <si>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</si>
  <si>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</si>
  <si>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</si>
  <si>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</si>
  <si>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</si>
  <si>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</si>
  <si>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</si>
  <si>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</si>
  <si>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</si>
  <si>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</si>
  <si>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BID</t>
  </si>
  <si>
    <t>2246.3</t>
  </si>
  <si>
    <t>4</t>
  </si>
  <si>
    <t>BVH</t>
  </si>
  <si>
    <t>2246.4</t>
  </si>
  <si>
    <t>5</t>
  </si>
  <si>
    <t>BWE</t>
  </si>
  <si>
    <t>2246.5</t>
  </si>
  <si>
    <t>6</t>
  </si>
  <si>
    <t>CTD</t>
  </si>
  <si>
    <t>2246.6</t>
  </si>
  <si>
    <t>7</t>
  </si>
  <si>
    <t>CTG</t>
  </si>
  <si>
    <t>2246.7</t>
  </si>
  <si>
    <t>8</t>
  </si>
  <si>
    <t>CTR</t>
  </si>
  <si>
    <t>2246.8</t>
  </si>
  <si>
    <t>9</t>
  </si>
  <si>
    <t>FPT</t>
  </si>
  <si>
    <t>2246.9</t>
  </si>
  <si>
    <t>10</t>
  </si>
  <si>
    <t>GMD</t>
  </si>
  <si>
    <t>2246.10</t>
  </si>
  <si>
    <t>11</t>
  </si>
  <si>
    <t>HCM</t>
  </si>
  <si>
    <t>2246.11</t>
  </si>
  <si>
    <t>12</t>
  </si>
  <si>
    <t>HPG</t>
  </si>
  <si>
    <t>2246.12</t>
  </si>
  <si>
    <t>13</t>
  </si>
  <si>
    <t>IDC</t>
  </si>
  <si>
    <t>2246.13</t>
  </si>
  <si>
    <t>14</t>
  </si>
  <si>
    <t>MBB</t>
  </si>
  <si>
    <t>2246.14</t>
  </si>
  <si>
    <t>15</t>
  </si>
  <si>
    <t>MSN</t>
  </si>
  <si>
    <t>2246.15</t>
  </si>
  <si>
    <t>16</t>
  </si>
  <si>
    <t>MWG</t>
  </si>
  <si>
    <t>2246.16</t>
  </si>
  <si>
    <t>17</t>
  </si>
  <si>
    <t>NCT</t>
  </si>
  <si>
    <t>2246.17</t>
  </si>
  <si>
    <t>18</t>
  </si>
  <si>
    <t>NLG</t>
  </si>
  <si>
    <t>2246.18</t>
  </si>
  <si>
    <t>19</t>
  </si>
  <si>
    <t>PNJ</t>
  </si>
  <si>
    <t>2246.19</t>
  </si>
  <si>
    <t>20</t>
  </si>
  <si>
    <t>PVS</t>
  </si>
  <si>
    <t>2246.20</t>
  </si>
  <si>
    <t>21</t>
  </si>
  <si>
    <t>QNS</t>
  </si>
  <si>
    <t>2246.21</t>
  </si>
  <si>
    <t>22</t>
  </si>
  <si>
    <t>REE</t>
  </si>
  <si>
    <t>2246.22</t>
  </si>
  <si>
    <t>23</t>
  </si>
  <si>
    <t>SAB</t>
  </si>
  <si>
    <t>2246.23</t>
  </si>
  <si>
    <t>24</t>
  </si>
  <si>
    <t>STB</t>
  </si>
  <si>
    <t>2246.24</t>
  </si>
  <si>
    <t>25</t>
  </si>
  <si>
    <t>TCB</t>
  </si>
  <si>
    <t>2246.25</t>
  </si>
  <si>
    <t>26</t>
  </si>
  <si>
    <t>TLG</t>
  </si>
  <si>
    <t>2246.26</t>
  </si>
  <si>
    <t>27</t>
  </si>
  <si>
    <t>VHM</t>
  </si>
  <si>
    <t>2246.27</t>
  </si>
  <si>
    <t>28</t>
  </si>
  <si>
    <t>VIB</t>
  </si>
  <si>
    <t>2246.28</t>
  </si>
  <si>
    <t>29</t>
  </si>
  <si>
    <t>VIC</t>
  </si>
  <si>
    <t>2246.29</t>
  </si>
  <si>
    <t>30</t>
  </si>
  <si>
    <t>VNM</t>
  </si>
  <si>
    <t>2246.30</t>
  </si>
  <si>
    <t>31</t>
  </si>
  <si>
    <t>VPB</t>
  </si>
  <si>
    <t>2246.31</t>
  </si>
  <si>
    <t>32</t>
  </si>
  <si>
    <t>VRE</t>
  </si>
  <si>
    <t>2246.32</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</si>
  <si>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</si>
  <si>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</si>
  <si>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</si>
  <si>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</si>
  <si>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</si>
  <si>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</si>
  <si>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</si>
  <si>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</si>
  <si>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</si>
  <si>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</si>
  <si>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</si>
  <si>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</si>
  <si>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</si>
  <si>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</si>
  <si>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</si>
  <si>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</si>
  <si>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</si>
  <si>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</si>
  <si>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</si>
  <si>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</si>
  <si>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</si>
  <si>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</si>
  <si>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</si>
  <si>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</si>
  <si>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</si>
  <si>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</si>
  <si>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</si>
  <si>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</si>
  <si>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</si>
  <si>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</si>
  <si>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</si>
  <si>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</si>
  <si>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</si>
  <si>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</si>
  <si>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</si>
  <si>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</si>
  <si>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</si>
  <si>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</si>
  <si>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</si>
  <si>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</si>
  <si>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</si>
  <si>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</si>
  <si>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</si>
  <si>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</si>
  <si>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</si>
  <si>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</si>
  <si>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</si>
  <si>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</si>
  <si>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</si>
  <si>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</si>
  <si>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</si>
  <si>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</si>
  <si>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</si>
  <si>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</si>
  <si>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</si>
  <si>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</si>
  <si>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</si>
  <si>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</si>
  <si>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</si>
  <si>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</si>
  <si>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</si>
  <si>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</si>
  <si>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</si>
  <si>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</si>
  <si>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</si>
  <si>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</si>
  <si>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</si>
  <si>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</si>
  <si>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</si>
  <si>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</si>
  <si>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</si>
  <si>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</si>
  <si>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</si>
  <si>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</si>
  <si>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</si>
  <si>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</si>
  <si>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</si>
  <si>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</si>
  <si>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</si>
  <si>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</si>
  <si>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</si>
  <si>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</si>
  <si>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</si>
  <si>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</si>
  <si>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</si>
  <si>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</si>
  <si>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</si>
  <si>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</si>
  <si>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</si>
  <si>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</si>
  <si>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</si>
  <si>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</si>
  <si>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</si>
  <si>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</si>
  <si>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</si>
  <si>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</si>
  <si>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</si>
  <si>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</si>
  <si>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</si>
  <si>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</si>
  <si>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</si>
  <si>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</si>
  <si>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</si>
  <si>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</si>
  <si>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</si>
  <si>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</si>
  <si>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</si>
  <si>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</si>
  <si>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</si>
  <si>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</si>
  <si>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</si>
  <si>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</si>
  <si>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</si>
  <si>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</si>
  <si>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</si>
  <si>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</si>
  <si>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</si>
  <si>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</si>
  <si>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</si>
  <si>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</si>
  <si>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</si>
  <si>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</si>
  <si>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</si>
  <si>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</si>
  <si>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</si>
  <si>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</si>
  <si>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</si>
  <si>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</si>
  <si>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</si>
  <si>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</si>
  <si>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</si>
  <si>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</si>
  <si>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</si>
  <si>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</si>
  <si>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</si>
  <si>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</si>
  <si>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</si>
  <si>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</si>
  <si>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</si>
  <si>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</si>
  <si>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</si>
  <si>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</si>
  <si>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</si>
  <si>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</si>
  <si>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</si>
  <si>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</si>
  <si>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</si>
  <si>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</si>
  <si>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</si>
  <si>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</si>
  <si>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</si>
  <si>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</si>
  <si>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</si>
  <si>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</si>
  <si>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</si>
  <si>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</si>
  <si>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</si>
  <si>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</si>
  <si>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</si>
  <si>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</si>
  <si>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</si>
  <si>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</si>
  <si>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</si>
  <si>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</si>
  <si>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</si>
  <si>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</si>
  <si>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</si>
  <si>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</si>
  <si>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</si>
  <si>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</si>
  <si>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</si>
  <si>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</si>
  <si>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</si>
  <si>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</si>
  <si>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</si>
  <si>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</si>
  <si>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</si>
  <si>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</si>
  <si>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</si>
  <si>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</si>
  <si>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</si>
  <si>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</si>
  <si>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</si>
  <si>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</si>
  <si>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</si>
  <si>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</si>
  <si>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</si>
  <si>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</si>
  <si>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</si>
  <si>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</si>
  <si>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</si>
  <si>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</si>
  <si>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</si>
  <si>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</si>
  <si>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</si>
  <si>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</si>
  <si>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</si>
  <si>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</si>
  <si>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</si>
  <si>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</si>
  <si>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</si>
  <si>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</si>
  <si>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</si>
  <si>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</si>
  <si>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</si>
  <si>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</si>
  <si>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</si>
  <si>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</si>
  <si>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</si>
  <si>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</si>
  <si>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</si>
  <si>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</si>
  <si>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</si>
  <si>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</si>
  <si>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</si>
  <si>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</si>
  <si>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</si>
  <si>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</si>
  <si>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</si>
  <si>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</si>
  <si>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</si>
  <si>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</si>
  <si>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</si>
  <si>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</si>
  <si>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</si>
  <si>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</si>
  <si>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</si>
  <si>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</si>
  <si>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</si>
  <si>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</si>
  <si>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</si>
  <si>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</si>
  <si>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</si>
  <si>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</si>
  <si>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</si>
  <si>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</si>
  <si>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</si>
  <si>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</si>
  <si>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</si>
  <si>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</si>
  <si>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</si>
  <si>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</si>
  <si>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</si>
  <si>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</si>
  <si>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</si>
  <si>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</si>
  <si>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</si>
  <si>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</si>
  <si>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</si>
  <si>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</si>
  <si>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</si>
  <si>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</si>
  <si>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</si>
  <si>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</si>
  <si>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</si>
  <si>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</si>
  <si>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</si>
  <si>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</si>
  <si>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</si>
  <si>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</si>
  <si>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</si>
  <si>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</si>
  <si>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</si>
  <si>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</si>
  <si>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</si>
  <si>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</si>
  <si>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</si>
  <si>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</si>
  <si>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</si>
  <si>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</si>
  <si>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</si>
  <si>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</si>
  <si>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</si>
  <si>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</si>
  <si>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</si>
  <si>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</si>
  <si>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</si>
  <si>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</si>
  <si>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</si>
  <si>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</si>
  <si>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</si>
  <si>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</si>
  <si>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</si>
  <si>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</si>
  <si>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</si>
  <si>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</si>
  <si>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</si>
  <si>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</si>
  <si>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</si>
  <si>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</si>
  <si>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</si>
  <si>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</si>
  <si>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</si>
  <si>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</si>
  <si>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</si>
  <si>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</si>
  <si>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</si>
  <si>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</si>
  <si>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</si>
  <si>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</si>
  <si>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</si>
  <si>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</si>
  <si>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</si>
  <si>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</si>
  <si>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</si>
  <si>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</si>
  <si>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</si>
  <si>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</si>
  <si>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</si>
  <si>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</si>
  <si>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</si>
  <si>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</si>
  <si>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</si>
  <si>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</si>
  <si>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</si>
  <si>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</si>
  <si>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</si>
  <si>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</si>
  <si>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</si>
  <si>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</si>
  <si>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</si>
  <si>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</si>
  <si>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</si>
  <si>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</si>
  <si>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</si>
  <si>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</si>
  <si>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</si>
  <si>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</si>
  <si>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</si>
  <si>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</si>
  <si>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</si>
  <si>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</si>
  <si>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</si>
  <si>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</si>
  <si>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</si>
  <si>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</si>
  <si>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</si>
  <si>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</si>
  <si>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</si>
  <si>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</si>
  <si>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</si>
  <si>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</si>
  <si>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</si>
  <si>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</si>
  <si>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</si>
  <si>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</si>
  <si>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</si>
  <si>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</si>
  <si>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</si>
  <si>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</si>
  <si>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</si>
  <si>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</si>
  <si>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</si>
  <si>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</si>
  <si>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</si>
  <si>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</si>
  <si>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</si>
  <si>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</si>
  <si>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</si>
  <si>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</si>
  <si>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</si>
  <si>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</si>
  <si>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</si>
  <si>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</si>
  <si>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</si>
  <si>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</si>
  <si>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</si>
  <si>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</si>
  <si>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</si>
  <si>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</si>
  <si>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</si>
  <si>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</si>
  <si>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</si>
  <si>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</si>
  <si>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</si>
  <si>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</si>
  <si>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</si>
  <si>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</si>
  <si>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</si>
  <si>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</si>
  <si>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</si>
  <si>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</si>
  <si>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</si>
  <si>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</si>
  <si>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</si>
  <si>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</si>
  <si>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</si>
  <si>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</si>
  <si>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</si>
  <si>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</si>
  <si>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</si>
  <si>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</si>
  <si>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</si>
  <si>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</si>
  <si>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</si>
  <si>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</si>
  <si>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</si>
  <si>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</si>
  <si>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</si>
  <si>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</si>
  <si>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</si>
  <si>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</si>
  <si>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</si>
  <si>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</si>
  <si>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</si>
  <si>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</si>
  <si>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</si>
  <si>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</si>
  <si>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</si>
  <si>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</si>
  <si>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</si>
  <si>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</si>
  <si>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</si>
  <si>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</si>
  <si>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</si>
  <si>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</si>
  <si>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</si>
  <si>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</si>
  <si>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</si>
  <si>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</si>
  <si>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</si>
  <si>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</si>
  <si>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</si>
  <si>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</si>
  <si>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</si>
  <si>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</si>
  <si>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</si>
  <si>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</si>
  <si>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</si>
  <si>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</si>
  <si>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</si>
  <si>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</si>
  <si>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</si>
  <si>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</si>
  <si>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</si>
  <si>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</si>
  <si>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</si>
  <si>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</si>
  <si>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</si>
  <si>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</si>
  <si>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</si>
  <si>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</si>
  <si>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</si>
  <si>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</si>
  <si>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</si>
  <si>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</si>
  <si>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</si>
  <si>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</si>
  <si>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</si>
  <si>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</si>
  <si>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</si>
  <si>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đầu tư chứng khoán Vietcombank</t>
  </si>
  <si>
    <t>Vietcombank Fund Management Company Limited</t>
  </si>
  <si>
    <t>Ngân hàng TNHH Một thành viên Standard Chartered (Việt Nam)</t>
  </si>
  <si>
    <t>Standard Chartered Bank (Vietnam) Limited</t>
  </si>
  <si>
    <t>VCBF Blue Chip Fund (VCBBCF)</t>
  </si>
  <si>
    <t>Ngày 09 tháng 04 năm 2025</t>
  </si>
  <si>
    <t>09 Apr 2025</t>
  </si>
  <si>
    <t>Vũ Quang Phan</t>
  </si>
  <si>
    <t>Bùi Sỹ Tân</t>
  </si>
  <si>
    <t>Phó phòng Dịch vụ nghiệp vụ giám sát Quỹ</t>
  </si>
  <si>
    <t>Phó Tổng Giám Đốc</t>
  </si>
  <si>
    <t>Ngày 31 tháng 03 năm 2025
 As at 31 Mar 2025</t>
  </si>
  <si>
    <t>Ngày 31 tháng 12 năm 2024
 As at 31 Dec 2024</t>
  </si>
  <si>
    <t>Quý I năm 2025
Quarter I 2025</t>
  </si>
  <si>
    <t>Quý IV năm 2024
Quarter IV 2024</t>
  </si>
  <si>
    <t>Năm 2025
Year 2025</t>
  </si>
  <si>
    <t>Năm 2024
Year 2024</t>
  </si>
  <si>
    <t>Quý I năm  2024
Quarter I  2024</t>
  </si>
  <si>
    <t>Nguyễn Minh Hằng</t>
  </si>
  <si>
    <t>Lê Vân</t>
  </si>
  <si>
    <t>Chuyên viên Quản trị Danh mục đầu tư</t>
  </si>
  <si>
    <t>Trưởng phòng Dịch vụ Quỹ và Danh mục</t>
  </si>
  <si>
    <t>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</si>
</sst>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13" fillId="3" borderId="5" xfId="17" applyFont="1" applyFill="1" applyBorder="1" applyAlignment="1">
      <alignment vertical="center"/>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2168071</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28"/>
                </a:ext>
              </a:extLst>
            </xdr:cNvPicPr>
          </xdr:nvPicPr>
          <xdr:blipFill>
            <a:blip xmlns:r="http://schemas.openxmlformats.org/officeDocument/2006/relationships" r:embed="rId1"/>
            <a:srcRect/>
            <a:stretch>
              <a:fillRect/>
            </a:stretch>
          </xdr:blipFill>
          <xdr:spPr bwMode="auto">
            <a:xfrm>
              <a:off x="0" y="0"/>
              <a:ext cx="2168071" cy="744352"/>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57151</xdr:colOff>
          <xdr:row>0</xdr:row>
          <xdr:rowOff>0</xdr:rowOff>
        </xdr:from>
        <xdr:to>
          <xdr:col>1</xdr:col>
          <xdr:colOff>1485901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3"/>
                </a:ext>
              </a:extLst>
            </xdr:cNvPicPr>
          </xdr:nvPicPr>
          <xdr:blipFill>
            <a:blip xmlns:r="http://schemas.openxmlformats.org/officeDocument/2006/relationships" r:embed="rId1"/>
            <a:srcRect/>
            <a:stretch>
              <a:fillRect/>
            </a:stretch>
          </xdr:blipFill>
          <xdr:spPr bwMode="auto">
            <a:xfrm>
              <a:off x="57151" y="0"/>
              <a:ext cx="2038350"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699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1</xdr:row>
          <xdr:rowOff>207818</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3"/>
                </a:ext>
              </a:extLst>
            </xdr:cNvPicPr>
          </xdr:nvPicPr>
          <xdr:blipFill>
            <a:blip xmlns:r="http://schemas.openxmlformats.org/officeDocument/2006/relationships" r:embed="rId1"/>
            <a:srcRect/>
            <a:stretch>
              <a:fillRect/>
            </a:stretch>
          </xdr:blipFill>
          <xdr:spPr bwMode="auto">
            <a:xfrm>
              <a:off x="0" y="0"/>
              <a:ext cx="2299610" cy="7620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xdr:colOff>
          <xdr:row>0</xdr:row>
          <xdr:rowOff>0</xdr:rowOff>
        </xdr:from>
        <xdr:to>
          <xdr:col>1</xdr:col>
          <xdr:colOff>1224644</xdr:colOff>
          <xdr:row>0</xdr:row>
          <xdr:rowOff>553357</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2"/>
                </a:ext>
              </a:extLst>
            </xdr:cNvPicPr>
          </xdr:nvPicPr>
          <xdr:blipFill>
            <a:blip xmlns:r="http://schemas.openxmlformats.org/officeDocument/2006/relationships" r:embed="rId1"/>
            <a:srcRect/>
            <a:stretch>
              <a:fillRect/>
            </a:stretch>
          </xdr:blipFill>
          <xdr:spPr bwMode="auto">
            <a:xfrm>
              <a:off x="2" y="0"/>
              <a:ext cx="1832428" cy="55335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activeCell="D32" sqref="D32"/>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90" t="s">
        <v>1220</v>
      </c>
      <c r="D1" s="191"/>
    </row>
    <row r="2" spans="1:11">
      <c r="C2" s="115" t="s">
        <v>1221</v>
      </c>
      <c r="D2" s="116"/>
    </row>
    <row r="3" spans="1:11">
      <c r="D3" s="117"/>
    </row>
    <row r="4" spans="1:11">
      <c r="A4" s="113" t="s">
        <v>1</v>
      </c>
      <c r="D4" s="117"/>
    </row>
    <row r="5" spans="1:11" ht="15" customHeight="1">
      <c r="C5" s="118" t="s">
        <v>2</v>
      </c>
      <c r="D5" s="193" t="s">
        <v>1222</v>
      </c>
      <c r="E5" s="193"/>
      <c r="F5" s="193"/>
      <c r="G5" s="193"/>
      <c r="H5" s="193"/>
      <c r="I5" s="193"/>
    </row>
    <row r="6" spans="1:11">
      <c r="C6" s="109" t="s">
        <v>15</v>
      </c>
      <c r="D6" s="192" t="s">
        <v>1223</v>
      </c>
      <c r="E6" s="192"/>
      <c r="F6" s="192"/>
      <c r="G6" s="192"/>
      <c r="H6" s="192"/>
      <c r="I6" s="192"/>
    </row>
    <row r="7" spans="1:11">
      <c r="C7" s="119" t="s">
        <v>3</v>
      </c>
      <c r="D7" s="193" t="s">
        <v>1224</v>
      </c>
      <c r="E7" s="193"/>
      <c r="F7" s="193"/>
      <c r="G7" s="193"/>
      <c r="H7" s="193"/>
      <c r="I7" s="193"/>
    </row>
    <row r="8" spans="1:11" ht="15" customHeight="1">
      <c r="C8" s="37" t="s">
        <v>4</v>
      </c>
      <c r="D8" s="192" t="s">
        <v>1225</v>
      </c>
      <c r="E8" s="192"/>
      <c r="F8" s="192"/>
      <c r="G8" s="192"/>
      <c r="H8" s="192"/>
      <c r="I8" s="192"/>
    </row>
    <row r="9" spans="1:11" ht="15" customHeight="1">
      <c r="C9" s="119" t="s">
        <v>5</v>
      </c>
      <c r="D9" s="193" t="s">
        <v>270</v>
      </c>
      <c r="E9" s="193"/>
      <c r="F9" s="193"/>
      <c r="G9" s="193"/>
      <c r="H9" s="193"/>
      <c r="I9" s="193"/>
    </row>
    <row r="10" spans="1:11" ht="15" customHeight="1">
      <c r="C10" s="120" t="s">
        <v>6</v>
      </c>
      <c r="D10" s="192" t="s">
        <v>1226</v>
      </c>
      <c r="E10" s="192"/>
      <c r="F10" s="192"/>
      <c r="G10" s="192"/>
      <c r="H10" s="192"/>
      <c r="I10" s="192"/>
    </row>
    <row r="11" spans="1:11">
      <c r="C11" s="121" t="s">
        <v>7</v>
      </c>
      <c r="D11" s="193" t="s">
        <v>1227</v>
      </c>
      <c r="E11" s="193"/>
      <c r="F11" s="193"/>
      <c r="G11" s="193"/>
      <c r="H11" s="193"/>
      <c r="I11" s="193"/>
    </row>
    <row r="12" spans="1:11">
      <c r="C12" s="5" t="s">
        <v>8</v>
      </c>
      <c r="D12" s="192" t="s">
        <v>1228</v>
      </c>
      <c r="E12" s="192"/>
      <c r="F12" s="192"/>
      <c r="G12" s="192"/>
      <c r="H12" s="192"/>
      <c r="I12" s="192"/>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đầu tư chứng khoán Vietcombank</v>
      </c>
      <c r="G19" s="4"/>
      <c r="H19" s="4"/>
      <c r="I19" s="4"/>
      <c r="J19" s="4"/>
      <c r="K19" s="128"/>
    </row>
    <row r="20" spans="3:11">
      <c r="C20" s="130" t="s">
        <v>1229</v>
      </c>
      <c r="D20" s="127"/>
      <c r="F20" s="130" t="s">
        <v>1230</v>
      </c>
      <c r="G20" s="4"/>
      <c r="H20" s="4"/>
      <c r="I20" s="4"/>
      <c r="J20" s="4"/>
      <c r="K20" s="128"/>
    </row>
    <row r="21" spans="3:11">
      <c r="C21" s="131" t="s">
        <v>1231</v>
      </c>
      <c r="D21" s="116"/>
      <c r="F21" s="131" t="s">
        <v>1232</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75" zoomScale="70" zoomScaleNormal="100" zoomScaleSheetLayoutView="70" workbookViewId="0">
      <selection activeCell="A35" sqref="A35"/>
    </sheetView>
  </sheetViews>
  <sheetFormatPr defaultColWidth="8.7109375" defaultRowHeight="12.75"/>
  <cols>
    <col min="1" max="1" width="67.7109375" style="12" customWidth="1"/>
    <col min="2" max="2" width="12" style="12" customWidth="1"/>
    <col min="3" max="3" width="12.5703125" style="12" customWidth="1"/>
    <col min="4" max="7" width="21.42578125" style="12" customWidth="1"/>
    <col min="8" max="16384" width="8.7109375" style="30"/>
  </cols>
  <sheetData>
    <row r="1" spans="1:7" ht="57" customHeight="1">
      <c r="A1" s="204" t="s">
        <v>646</v>
      </c>
      <c r="B1" s="204"/>
      <c r="C1" s="204"/>
      <c r="D1" s="204"/>
      <c r="E1" s="204"/>
      <c r="F1" s="204"/>
      <c r="G1" s="204"/>
    </row>
    <row r="2" spans="1:7" ht="57" customHeight="1">
      <c r="A2" s="205" t="s">
        <v>645</v>
      </c>
      <c r="B2" s="205"/>
      <c r="C2" s="205"/>
      <c r="D2" s="205"/>
      <c r="E2" s="205"/>
      <c r="F2" s="205"/>
      <c r="G2" s="205"/>
    </row>
    <row r="3" spans="1:7" ht="43.9" customHeight="1">
      <c r="A3" s="206" t="s">
        <v>148</v>
      </c>
      <c r="B3" s="206"/>
      <c r="C3" s="206"/>
      <c r="D3" s="206"/>
      <c r="E3" s="206"/>
      <c r="F3" s="206"/>
      <c r="G3" s="206"/>
    </row>
    <row r="4" spans="1:7" ht="9.4" customHeight="1"/>
    <row r="5" spans="1:7">
      <c r="A5" s="207" t="str">
        <f>TONGQUAN!C2</f>
        <v>Quý I năm 2025
/ Quarter I 2025</v>
      </c>
      <c r="B5" s="207"/>
      <c r="C5" s="207"/>
      <c r="D5" s="207"/>
      <c r="E5" s="207"/>
      <c r="F5" s="207"/>
      <c r="G5" s="207"/>
    </row>
    <row r="7" spans="1:7" ht="16.899999999999999" customHeight="1">
      <c r="A7" s="118" t="s">
        <v>2</v>
      </c>
      <c r="D7" s="193" t="str">
        <f>TONGQUAN!D5</f>
        <v>Công ty TNHH quản lý quỹ đầu tư chứng khoán Vietcombank</v>
      </c>
      <c r="E7" s="193"/>
      <c r="F7" s="193"/>
      <c r="G7" s="193"/>
    </row>
    <row r="8" spans="1:7" ht="16.899999999999999" customHeight="1">
      <c r="A8" s="37" t="s">
        <v>15</v>
      </c>
      <c r="D8" s="203" t="str">
        <f>TONGQUAN!D6</f>
        <v>Vietcombank Fund Management Company Limited</v>
      </c>
      <c r="E8" s="203"/>
      <c r="F8" s="203"/>
      <c r="G8" s="203"/>
    </row>
    <row r="9" spans="1:7" ht="16.899999999999999" customHeight="1">
      <c r="A9" s="118" t="s">
        <v>3</v>
      </c>
      <c r="D9" s="193" t="str">
        <f>TONGQUAN!D7</f>
        <v>Ngân hàng TNHH Một thành viên Standard Chartered (Việt Nam)</v>
      </c>
      <c r="E9" s="193"/>
      <c r="F9" s="193"/>
      <c r="G9" s="193"/>
    </row>
    <row r="10" spans="1:7" ht="16.899999999999999" customHeight="1">
      <c r="A10" s="37" t="s">
        <v>4</v>
      </c>
      <c r="D10" s="203" t="str">
        <f>TONGQUAN!D8</f>
        <v>Standard Chartered Bank (Vietnam) Limited</v>
      </c>
      <c r="E10" s="203"/>
      <c r="F10" s="203"/>
      <c r="G10" s="203"/>
    </row>
    <row r="11" spans="1:7" ht="16.899999999999999" customHeight="1">
      <c r="A11" s="118" t="s">
        <v>5</v>
      </c>
      <c r="D11" s="193" t="str">
        <f>TONGQUAN!D9</f>
        <v>Quỹ Đầu tư Cổ Phiếu Hàng Đầu VCBF</v>
      </c>
      <c r="E11" s="193"/>
      <c r="F11" s="193"/>
      <c r="G11" s="193"/>
    </row>
    <row r="12" spans="1:7" ht="16.899999999999999" customHeight="1">
      <c r="A12" s="37" t="s">
        <v>6</v>
      </c>
      <c r="D12" s="203" t="str">
        <f>TONGQUAN!D10</f>
        <v>VCBF Blue Chip Fund (VCBBCF)</v>
      </c>
      <c r="E12" s="203"/>
      <c r="F12" s="203"/>
      <c r="G12" s="203"/>
    </row>
    <row r="13" spans="1:7" ht="16.899999999999999" customHeight="1">
      <c r="A13" s="118" t="s">
        <v>7</v>
      </c>
      <c r="D13" s="193" t="str">
        <f>TONGQUAN!D11</f>
        <v>Ngày 09 tháng 04 năm 2025</v>
      </c>
      <c r="E13" s="193"/>
      <c r="F13" s="193"/>
      <c r="G13" s="193"/>
    </row>
    <row r="14" spans="1:7" ht="16.899999999999999" customHeight="1">
      <c r="A14" s="37" t="s">
        <v>8</v>
      </c>
      <c r="D14" s="203" t="str">
        <f>TONGQUAN!D12</f>
        <v>09 Apr 2025</v>
      </c>
      <c r="E14" s="203"/>
      <c r="F14" s="203"/>
      <c r="G14" s="203"/>
    </row>
    <row r="16" spans="1:7" ht="39" customHeight="1">
      <c r="A16" s="196" t="s">
        <v>149</v>
      </c>
      <c r="B16" s="198" t="s">
        <v>150</v>
      </c>
      <c r="C16" s="198" t="s">
        <v>151</v>
      </c>
      <c r="D16" s="201" t="s">
        <v>1237</v>
      </c>
      <c r="E16" s="202"/>
      <c r="F16" s="201" t="s">
        <v>1238</v>
      </c>
      <c r="G16" s="202"/>
    </row>
    <row r="17" spans="1:10" ht="39" customHeight="1">
      <c r="A17" s="197"/>
      <c r="B17" s="199"/>
      <c r="C17" s="200"/>
      <c r="D17" s="38" t="str">
        <f>BCKetQuaHoatDong_06028!D18</f>
        <v>Quý I năm 2025
Quarter I 2025</v>
      </c>
      <c r="E17" s="39" t="s">
        <v>152</v>
      </c>
      <c r="F17" s="10" t="s">
        <v>1239</v>
      </c>
      <c r="G17" s="39" t="s">
        <v>152</v>
      </c>
    </row>
    <row r="18" spans="1:10" s="3" customFormat="1" ht="54.6" customHeight="1">
      <c r="A18" s="40" t="s">
        <v>336</v>
      </c>
      <c r="B18" s="41" t="s">
        <v>153</v>
      </c>
      <c r="C18" s="42"/>
      <c r="D18" s="22">
        <v>-9865302810</v>
      </c>
      <c r="E18" s="22">
        <v>-9865302810</v>
      </c>
      <c r="F18" s="22">
        <v>72392788686</v>
      </c>
      <c r="G18" s="22">
        <v>72392788686</v>
      </c>
    </row>
    <row r="19" spans="1:10" ht="54.6" customHeight="1">
      <c r="A19" s="43" t="s">
        <v>337</v>
      </c>
      <c r="B19" s="44" t="s">
        <v>154</v>
      </c>
      <c r="C19" s="45"/>
      <c r="D19" s="24">
        <v>1816305400</v>
      </c>
      <c r="E19" s="24">
        <v>1816305400</v>
      </c>
      <c r="F19" s="24">
        <v>784404600</v>
      </c>
      <c r="G19" s="24">
        <v>784404600</v>
      </c>
      <c r="J19" s="3"/>
    </row>
    <row r="20" spans="1:10" ht="54.6" customHeight="1">
      <c r="A20" s="43" t="s">
        <v>338</v>
      </c>
      <c r="B20" s="44" t="s">
        <v>155</v>
      </c>
      <c r="C20" s="46"/>
      <c r="D20" s="24">
        <v>9361540</v>
      </c>
      <c r="E20" s="24">
        <v>9361540</v>
      </c>
      <c r="F20" s="24">
        <v>49799436</v>
      </c>
      <c r="G20" s="24">
        <v>49799436</v>
      </c>
      <c r="J20" s="3"/>
    </row>
    <row r="21" spans="1:10" ht="54.6" customHeight="1">
      <c r="A21" s="43" t="s">
        <v>274</v>
      </c>
      <c r="B21" s="44" t="s">
        <v>156</v>
      </c>
      <c r="C21" s="46"/>
      <c r="D21" s="24">
        <v>9361540</v>
      </c>
      <c r="E21" s="24">
        <v>9361540</v>
      </c>
      <c r="F21" s="24">
        <v>49799436</v>
      </c>
      <c r="G21" s="24">
        <v>49799436</v>
      </c>
      <c r="J21" s="3"/>
    </row>
    <row r="22" spans="1:10" ht="54.6" customHeight="1">
      <c r="A22" s="43" t="s">
        <v>652</v>
      </c>
      <c r="B22" s="44" t="s">
        <v>157</v>
      </c>
      <c r="C22" s="46"/>
      <c r="D22" s="24">
        <v>0</v>
      </c>
      <c r="E22" s="24">
        <v>0</v>
      </c>
      <c r="F22" s="24">
        <v>0</v>
      </c>
      <c r="G22" s="24">
        <v>0</v>
      </c>
      <c r="J22" s="3"/>
    </row>
    <row r="23" spans="1:10" ht="54.6" customHeight="1">
      <c r="A23" s="43" t="s">
        <v>339</v>
      </c>
      <c r="B23" s="44" t="s">
        <v>269</v>
      </c>
      <c r="C23" s="46"/>
      <c r="D23" s="24">
        <v>0</v>
      </c>
      <c r="E23" s="24">
        <v>0</v>
      </c>
      <c r="F23" s="24">
        <v>0</v>
      </c>
      <c r="G23" s="24">
        <v>0</v>
      </c>
      <c r="J23" s="3"/>
    </row>
    <row r="24" spans="1:10" ht="54.6" customHeight="1">
      <c r="A24" s="43" t="s">
        <v>273</v>
      </c>
      <c r="B24" s="44" t="s">
        <v>272</v>
      </c>
      <c r="C24" s="46"/>
      <c r="D24" s="24">
        <v>0</v>
      </c>
      <c r="E24" s="24">
        <v>0</v>
      </c>
      <c r="F24" s="24">
        <v>0</v>
      </c>
      <c r="G24" s="24">
        <v>0</v>
      </c>
      <c r="J24" s="3"/>
    </row>
    <row r="25" spans="1:10" ht="54.6" customHeight="1">
      <c r="A25" s="43" t="s">
        <v>275</v>
      </c>
      <c r="B25" s="47" t="s">
        <v>158</v>
      </c>
      <c r="C25" s="46"/>
      <c r="D25" s="24">
        <v>0</v>
      </c>
      <c r="E25" s="24">
        <v>0</v>
      </c>
      <c r="F25" s="24">
        <v>2722748980</v>
      </c>
      <c r="G25" s="24">
        <v>2722748980</v>
      </c>
      <c r="J25" s="3"/>
    </row>
    <row r="26" spans="1:10" ht="54.6" customHeight="1">
      <c r="A26" s="43" t="s">
        <v>276</v>
      </c>
      <c r="B26" s="47" t="s">
        <v>159</v>
      </c>
      <c r="C26" s="46"/>
      <c r="D26" s="24">
        <v>-11690969750</v>
      </c>
      <c r="E26" s="24">
        <v>-11690969750</v>
      </c>
      <c r="F26" s="24">
        <v>68835835670</v>
      </c>
      <c r="G26" s="24">
        <v>68835835670</v>
      </c>
      <c r="J26" s="3"/>
    </row>
    <row r="27" spans="1:10" ht="54.6" customHeight="1">
      <c r="A27" s="43" t="s">
        <v>340</v>
      </c>
      <c r="B27" s="47" t="s">
        <v>160</v>
      </c>
      <c r="C27" s="46"/>
      <c r="D27" s="24">
        <v>0</v>
      </c>
      <c r="E27" s="24">
        <v>0</v>
      </c>
      <c r="F27" s="24">
        <v>0</v>
      </c>
      <c r="G27" s="24">
        <v>0</v>
      </c>
      <c r="J27" s="3"/>
    </row>
    <row r="28" spans="1:10" ht="54.6" customHeight="1">
      <c r="A28" s="43" t="s">
        <v>277</v>
      </c>
      <c r="B28" s="47" t="s">
        <v>161</v>
      </c>
      <c r="C28" s="46"/>
      <c r="D28" s="24">
        <v>0</v>
      </c>
      <c r="E28" s="24">
        <v>0</v>
      </c>
      <c r="F28" s="24">
        <v>0</v>
      </c>
      <c r="G28" s="24">
        <v>0</v>
      </c>
      <c r="J28" s="3"/>
    </row>
    <row r="29" spans="1:10" ht="54.6" customHeight="1">
      <c r="A29" s="43" t="s">
        <v>341</v>
      </c>
      <c r="B29" s="47" t="s">
        <v>162</v>
      </c>
      <c r="C29" s="46"/>
      <c r="D29" s="24">
        <v>0</v>
      </c>
      <c r="E29" s="24">
        <v>0</v>
      </c>
      <c r="F29" s="24">
        <v>0</v>
      </c>
      <c r="G29" s="24">
        <v>0</v>
      </c>
      <c r="J29" s="3"/>
    </row>
    <row r="30" spans="1:10" ht="54.6" customHeight="1">
      <c r="A30" s="43" t="s">
        <v>342</v>
      </c>
      <c r="B30" s="47" t="s">
        <v>163</v>
      </c>
      <c r="C30" s="46"/>
      <c r="D30" s="24">
        <v>0</v>
      </c>
      <c r="E30" s="24">
        <v>0</v>
      </c>
      <c r="F30" s="24">
        <v>0</v>
      </c>
      <c r="G30" s="24">
        <v>0</v>
      </c>
      <c r="J30" s="3"/>
    </row>
    <row r="31" spans="1:10" s="3" customFormat="1" ht="54.6" customHeight="1">
      <c r="A31" s="40" t="s">
        <v>297</v>
      </c>
      <c r="B31" s="41" t="s">
        <v>164</v>
      </c>
      <c r="C31" s="42"/>
      <c r="D31" s="22">
        <v>157149542</v>
      </c>
      <c r="E31" s="22">
        <v>157149542</v>
      </c>
      <c r="F31" s="22">
        <v>53750260</v>
      </c>
      <c r="G31" s="22">
        <v>53750260</v>
      </c>
    </row>
    <row r="32" spans="1:10" ht="54.6" customHeight="1">
      <c r="A32" s="43" t="s">
        <v>165</v>
      </c>
      <c r="B32" s="47" t="s">
        <v>166</v>
      </c>
      <c r="C32" s="46"/>
      <c r="D32" s="24">
        <v>157149542</v>
      </c>
      <c r="E32" s="24">
        <v>157149542</v>
      </c>
      <c r="F32" s="24">
        <v>53750260</v>
      </c>
      <c r="G32" s="24">
        <v>53750260</v>
      </c>
      <c r="J32" s="3"/>
    </row>
    <row r="33" spans="1:10" ht="54.6" customHeight="1">
      <c r="A33" s="48" t="s">
        <v>653</v>
      </c>
      <c r="B33" s="44" t="s">
        <v>167</v>
      </c>
      <c r="C33" s="45"/>
      <c r="D33" s="24">
        <v>157113393</v>
      </c>
      <c r="E33" s="24">
        <v>157113393</v>
      </c>
      <c r="F33" s="24">
        <v>53721760</v>
      </c>
      <c r="G33" s="24">
        <v>53721760</v>
      </c>
      <c r="J33" s="3"/>
    </row>
    <row r="34" spans="1:10" ht="54.6" customHeight="1">
      <c r="A34" s="48" t="s">
        <v>42</v>
      </c>
      <c r="B34" s="44" t="s">
        <v>168</v>
      </c>
      <c r="C34" s="45"/>
      <c r="D34" s="24">
        <v>36149</v>
      </c>
      <c r="E34" s="24">
        <v>36149</v>
      </c>
      <c r="F34" s="24">
        <v>28500</v>
      </c>
      <c r="G34" s="24">
        <v>28500</v>
      </c>
      <c r="J34" s="3"/>
    </row>
    <row r="35" spans="1:10" ht="54.6" customHeight="1">
      <c r="A35" s="48" t="s">
        <v>169</v>
      </c>
      <c r="B35" s="44" t="s">
        <v>170</v>
      </c>
      <c r="C35" s="46"/>
      <c r="D35" s="24">
        <v>0</v>
      </c>
      <c r="E35" s="24">
        <v>0</v>
      </c>
      <c r="F35" s="24">
        <v>0</v>
      </c>
      <c r="G35" s="24">
        <v>0</v>
      </c>
      <c r="J35" s="3"/>
    </row>
    <row r="36" spans="1:10" ht="54.6" customHeight="1">
      <c r="A36" s="48" t="s">
        <v>171</v>
      </c>
      <c r="B36" s="44" t="s">
        <v>172</v>
      </c>
      <c r="C36" s="46"/>
      <c r="D36" s="24">
        <v>0</v>
      </c>
      <c r="E36" s="24">
        <v>0</v>
      </c>
      <c r="F36" s="24">
        <v>0</v>
      </c>
      <c r="G36" s="24">
        <v>0</v>
      </c>
      <c r="J36" s="3"/>
    </row>
    <row r="37" spans="1:10" ht="54.6" customHeight="1">
      <c r="A37" s="48" t="s">
        <v>173</v>
      </c>
      <c r="B37" s="44" t="s">
        <v>174</v>
      </c>
      <c r="C37" s="46"/>
      <c r="D37" s="24">
        <v>0</v>
      </c>
      <c r="E37" s="24">
        <v>0</v>
      </c>
      <c r="F37" s="24">
        <v>0</v>
      </c>
      <c r="G37" s="24">
        <v>0</v>
      </c>
      <c r="J37" s="3"/>
    </row>
    <row r="38" spans="1:10" ht="54.6" customHeight="1">
      <c r="A38" s="48" t="s">
        <v>298</v>
      </c>
      <c r="B38" s="44" t="s">
        <v>175</v>
      </c>
      <c r="C38" s="46"/>
      <c r="D38" s="24">
        <v>0</v>
      </c>
      <c r="E38" s="24">
        <v>0</v>
      </c>
      <c r="F38" s="24">
        <v>0</v>
      </c>
      <c r="G38" s="24">
        <v>0</v>
      </c>
      <c r="J38" s="3"/>
    </row>
    <row r="39" spans="1:10" s="3" customFormat="1" ht="54.6" customHeight="1">
      <c r="A39" s="40" t="s">
        <v>299</v>
      </c>
      <c r="B39" s="41" t="s">
        <v>176</v>
      </c>
      <c r="C39" s="42"/>
      <c r="D39" s="22">
        <v>3969443052</v>
      </c>
      <c r="E39" s="22">
        <v>3969443052</v>
      </c>
      <c r="F39" s="22">
        <v>2442093112</v>
      </c>
      <c r="G39" s="22">
        <v>2442093112</v>
      </c>
    </row>
    <row r="40" spans="1:10" ht="54.6" customHeight="1">
      <c r="A40" s="48" t="s">
        <v>343</v>
      </c>
      <c r="B40" s="44" t="s">
        <v>177</v>
      </c>
      <c r="C40" s="46"/>
      <c r="D40" s="24">
        <v>3499022636</v>
      </c>
      <c r="E40" s="24">
        <v>3499022636</v>
      </c>
      <c r="F40" s="24">
        <v>2112315618</v>
      </c>
      <c r="G40" s="24">
        <v>2112315618</v>
      </c>
      <c r="J40" s="3"/>
    </row>
    <row r="41" spans="1:10" ht="54.6" customHeight="1">
      <c r="A41" s="48" t="s">
        <v>178</v>
      </c>
      <c r="B41" s="44" t="s">
        <v>179</v>
      </c>
      <c r="C41" s="45"/>
      <c r="D41" s="24">
        <v>93640026</v>
      </c>
      <c r="E41" s="24">
        <v>93640026</v>
      </c>
      <c r="F41" s="24">
        <v>46564661</v>
      </c>
      <c r="G41" s="24">
        <v>46564661</v>
      </c>
      <c r="J41" s="3"/>
    </row>
    <row r="42" spans="1:10" ht="54.6" customHeight="1">
      <c r="A42" s="14" t="s">
        <v>23</v>
      </c>
      <c r="B42" s="49" t="s">
        <v>180</v>
      </c>
      <c r="C42" s="45"/>
      <c r="D42" s="24">
        <v>55247724</v>
      </c>
      <c r="E42" s="24">
        <v>55247724</v>
      </c>
      <c r="F42" s="24">
        <v>34425540</v>
      </c>
      <c r="G42" s="24">
        <v>34425540</v>
      </c>
      <c r="J42" s="3"/>
    </row>
    <row r="43" spans="1:10" ht="54.6" customHeight="1">
      <c r="A43" s="14" t="s">
        <v>24</v>
      </c>
      <c r="B43" s="49" t="s">
        <v>181</v>
      </c>
      <c r="C43" s="45"/>
      <c r="D43" s="24">
        <v>25080000</v>
      </c>
      <c r="E43" s="24">
        <v>25080000</v>
      </c>
      <c r="F43" s="24">
        <v>3520000</v>
      </c>
      <c r="G43" s="24">
        <v>3520000</v>
      </c>
      <c r="J43" s="3"/>
    </row>
    <row r="44" spans="1:10" ht="54.6" customHeight="1">
      <c r="A44" s="14" t="s">
        <v>654</v>
      </c>
      <c r="B44" s="49" t="s">
        <v>182</v>
      </c>
      <c r="C44" s="45"/>
      <c r="D44" s="24">
        <v>13312302</v>
      </c>
      <c r="E44" s="24">
        <v>13312302</v>
      </c>
      <c r="F44" s="24">
        <v>8619121</v>
      </c>
      <c r="G44" s="24">
        <v>8619121</v>
      </c>
      <c r="J44" s="3"/>
    </row>
    <row r="45" spans="1:10" ht="54.6" customHeight="1">
      <c r="A45" s="48" t="s">
        <v>183</v>
      </c>
      <c r="B45" s="44" t="s">
        <v>184</v>
      </c>
      <c r="C45" s="45"/>
      <c r="D45" s="24">
        <v>81029996</v>
      </c>
      <c r="E45" s="24">
        <v>81029996</v>
      </c>
      <c r="F45" s="24">
        <v>53392846</v>
      </c>
      <c r="G45" s="24">
        <v>53392846</v>
      </c>
      <c r="J45" s="3"/>
    </row>
    <row r="46" spans="1:10" ht="54.6" customHeight="1">
      <c r="A46" s="48" t="s">
        <v>185</v>
      </c>
      <c r="B46" s="44" t="s">
        <v>186</v>
      </c>
      <c r="C46" s="45"/>
      <c r="D46" s="24">
        <v>114842847</v>
      </c>
      <c r="E46" s="24">
        <v>114842847</v>
      </c>
      <c r="F46" s="24">
        <v>112200000</v>
      </c>
      <c r="G46" s="24">
        <v>112200000</v>
      </c>
      <c r="J46" s="3"/>
    </row>
    <row r="47" spans="1:10" ht="54.6" customHeight="1">
      <c r="A47" s="48" t="s">
        <v>187</v>
      </c>
      <c r="B47" s="44" t="s">
        <v>188</v>
      </c>
      <c r="C47" s="45"/>
      <c r="D47" s="24">
        <v>33000000</v>
      </c>
      <c r="E47" s="24">
        <v>33000000</v>
      </c>
      <c r="F47" s="24">
        <v>33000000</v>
      </c>
      <c r="G47" s="24">
        <v>33000000</v>
      </c>
      <c r="J47" s="3"/>
    </row>
    <row r="48" spans="1:10" ht="54.6" customHeight="1">
      <c r="A48" s="48" t="s">
        <v>189</v>
      </c>
      <c r="B48" s="44" t="s">
        <v>190</v>
      </c>
      <c r="C48" s="45"/>
      <c r="D48" s="24">
        <v>0</v>
      </c>
      <c r="E48" s="24">
        <v>0</v>
      </c>
      <c r="F48" s="24">
        <v>0</v>
      </c>
      <c r="G48" s="24">
        <v>0</v>
      </c>
      <c r="J48" s="3"/>
    </row>
    <row r="49" spans="1:10" ht="54.6" customHeight="1">
      <c r="A49" s="15" t="s">
        <v>344</v>
      </c>
      <c r="B49" s="49" t="s">
        <v>191</v>
      </c>
      <c r="C49" s="45"/>
      <c r="D49" s="24">
        <v>0</v>
      </c>
      <c r="E49" s="24">
        <v>0</v>
      </c>
      <c r="F49" s="24">
        <v>0</v>
      </c>
      <c r="G49" s="24">
        <v>0</v>
      </c>
      <c r="J49" s="3"/>
    </row>
    <row r="50" spans="1:10" ht="54.6" customHeight="1">
      <c r="A50" s="15" t="s">
        <v>345</v>
      </c>
      <c r="B50" s="49" t="s">
        <v>192</v>
      </c>
      <c r="C50" s="45"/>
      <c r="D50" s="24">
        <v>0</v>
      </c>
      <c r="E50" s="24">
        <v>0</v>
      </c>
      <c r="F50" s="24">
        <v>0</v>
      </c>
      <c r="G50" s="24">
        <v>0</v>
      </c>
      <c r="J50" s="3"/>
    </row>
    <row r="51" spans="1:10" ht="54.6" customHeight="1">
      <c r="A51" s="48" t="s">
        <v>193</v>
      </c>
      <c r="B51" s="44" t="s">
        <v>194</v>
      </c>
      <c r="C51" s="45"/>
      <c r="D51" s="24">
        <v>77668959</v>
      </c>
      <c r="E51" s="24">
        <v>77668959</v>
      </c>
      <c r="F51" s="24">
        <v>15500000</v>
      </c>
      <c r="G51" s="24">
        <v>15500000</v>
      </c>
      <c r="J51" s="3"/>
    </row>
    <row r="52" spans="1:10" ht="54.6" customHeight="1">
      <c r="A52" s="48" t="s">
        <v>300</v>
      </c>
      <c r="B52" s="44" t="s">
        <v>195</v>
      </c>
      <c r="C52" s="45"/>
      <c r="D52" s="24">
        <v>36749589</v>
      </c>
      <c r="E52" s="24">
        <v>36749589</v>
      </c>
      <c r="F52" s="24">
        <v>35445246</v>
      </c>
      <c r="G52" s="24">
        <v>35445246</v>
      </c>
      <c r="J52" s="3"/>
    </row>
    <row r="53" spans="1:10" ht="54.6" customHeight="1">
      <c r="A53" s="48" t="s">
        <v>196</v>
      </c>
      <c r="B53" s="44" t="s">
        <v>197</v>
      </c>
      <c r="C53" s="45"/>
      <c r="D53" s="24">
        <v>0</v>
      </c>
      <c r="E53" s="24">
        <v>0</v>
      </c>
      <c r="F53" s="24">
        <v>0</v>
      </c>
      <c r="G53" s="24">
        <v>0</v>
      </c>
      <c r="J53" s="3"/>
    </row>
    <row r="54" spans="1:10" ht="54.6" customHeight="1">
      <c r="A54" s="48" t="s">
        <v>301</v>
      </c>
      <c r="B54" s="50" t="s">
        <v>198</v>
      </c>
      <c r="C54" s="45"/>
      <c r="D54" s="24">
        <v>33488999</v>
      </c>
      <c r="E54" s="24">
        <v>33488999</v>
      </c>
      <c r="F54" s="24">
        <v>33674741</v>
      </c>
      <c r="G54" s="24">
        <v>33674741</v>
      </c>
      <c r="J54" s="3"/>
    </row>
    <row r="55" spans="1:10" ht="54.6" customHeight="1">
      <c r="A55" s="15" t="s">
        <v>38</v>
      </c>
      <c r="B55" s="51" t="s">
        <v>199</v>
      </c>
      <c r="C55" s="45"/>
      <c r="D55" s="24">
        <v>30000000</v>
      </c>
      <c r="E55" s="24">
        <v>30000000</v>
      </c>
      <c r="F55" s="24">
        <v>30000000</v>
      </c>
      <c r="G55" s="24">
        <v>30000000</v>
      </c>
      <c r="J55" s="3"/>
    </row>
    <row r="56" spans="1:10" ht="54.6" customHeight="1">
      <c r="A56" s="15" t="s">
        <v>200</v>
      </c>
      <c r="B56" s="51" t="s">
        <v>201</v>
      </c>
      <c r="C56" s="45"/>
      <c r="D56" s="24">
        <v>0</v>
      </c>
      <c r="E56" s="24">
        <v>0</v>
      </c>
      <c r="F56" s="24">
        <v>0</v>
      </c>
      <c r="G56" s="24">
        <v>0</v>
      </c>
      <c r="J56" s="3"/>
    </row>
    <row r="57" spans="1:10" ht="54.6" customHeight="1">
      <c r="A57" s="15" t="s">
        <v>202</v>
      </c>
      <c r="B57" s="51" t="s">
        <v>203</v>
      </c>
      <c r="C57" s="46"/>
      <c r="D57" s="24">
        <v>0</v>
      </c>
      <c r="E57" s="24">
        <v>0</v>
      </c>
      <c r="F57" s="24">
        <v>0</v>
      </c>
      <c r="G57" s="24">
        <v>0</v>
      </c>
      <c r="J57" s="3"/>
    </row>
    <row r="58" spans="1:10" ht="54.6" customHeight="1">
      <c r="A58" s="15" t="s">
        <v>302</v>
      </c>
      <c r="B58" s="51" t="s">
        <v>204</v>
      </c>
      <c r="C58" s="45"/>
      <c r="D58" s="24">
        <v>0</v>
      </c>
      <c r="E58" s="24">
        <v>0</v>
      </c>
      <c r="F58" s="24">
        <v>0</v>
      </c>
      <c r="G58" s="24">
        <v>0</v>
      </c>
      <c r="J58" s="3"/>
    </row>
    <row r="59" spans="1:10" ht="54.6" customHeight="1">
      <c r="A59" s="15" t="s">
        <v>39</v>
      </c>
      <c r="B59" s="51" t="s">
        <v>205</v>
      </c>
      <c r="C59" s="46"/>
      <c r="D59" s="24">
        <v>0</v>
      </c>
      <c r="E59" s="24">
        <v>0</v>
      </c>
      <c r="F59" s="24">
        <v>0</v>
      </c>
      <c r="G59" s="24">
        <v>0</v>
      </c>
      <c r="J59" s="3"/>
    </row>
    <row r="60" spans="1:10" ht="54.6" customHeight="1">
      <c r="A60" s="15" t="s">
        <v>303</v>
      </c>
      <c r="B60" s="51" t="s">
        <v>206</v>
      </c>
      <c r="C60" s="46"/>
      <c r="D60" s="24">
        <v>0</v>
      </c>
      <c r="E60" s="24">
        <v>0</v>
      </c>
      <c r="F60" s="24">
        <v>0</v>
      </c>
      <c r="G60" s="24">
        <v>0</v>
      </c>
      <c r="J60" s="3"/>
    </row>
    <row r="61" spans="1:10" ht="54.6" customHeight="1">
      <c r="A61" s="15" t="s">
        <v>304</v>
      </c>
      <c r="B61" s="51" t="s">
        <v>207</v>
      </c>
      <c r="C61" s="46"/>
      <c r="D61" s="24">
        <v>2465753</v>
      </c>
      <c r="E61" s="24">
        <v>2465753</v>
      </c>
      <c r="F61" s="24">
        <v>2486339</v>
      </c>
      <c r="G61" s="24">
        <v>2486339</v>
      </c>
      <c r="J61" s="3"/>
    </row>
    <row r="62" spans="1:10" ht="54.6" customHeight="1">
      <c r="A62" s="15" t="s">
        <v>46</v>
      </c>
      <c r="B62" s="51" t="s">
        <v>208</v>
      </c>
      <c r="C62" s="46"/>
      <c r="D62" s="24">
        <v>1023246</v>
      </c>
      <c r="E62" s="24">
        <v>1023246</v>
      </c>
      <c r="F62" s="24">
        <v>1188402</v>
      </c>
      <c r="G62" s="24">
        <v>1188402</v>
      </c>
      <c r="J62" s="3"/>
    </row>
    <row r="63" spans="1:10" ht="54.6" customHeight="1">
      <c r="A63" s="15" t="s">
        <v>40</v>
      </c>
      <c r="B63" s="51" t="s">
        <v>209</v>
      </c>
      <c r="C63" s="46"/>
      <c r="D63" s="24">
        <v>0</v>
      </c>
      <c r="E63" s="24">
        <v>0</v>
      </c>
      <c r="F63" s="24">
        <v>0</v>
      </c>
      <c r="G63" s="24">
        <v>0</v>
      </c>
      <c r="J63" s="3"/>
    </row>
    <row r="64" spans="1:10" ht="54.6" customHeight="1">
      <c r="A64" s="15" t="s">
        <v>289</v>
      </c>
      <c r="B64" s="51" t="s">
        <v>210</v>
      </c>
      <c r="C64" s="45"/>
      <c r="D64" s="24">
        <v>0</v>
      </c>
      <c r="E64" s="24">
        <v>0</v>
      </c>
      <c r="F64" s="24">
        <v>0</v>
      </c>
      <c r="G64" s="24">
        <v>0</v>
      </c>
      <c r="J64" s="3"/>
    </row>
    <row r="65" spans="1:10" ht="54.6" customHeight="1">
      <c r="A65" s="15" t="s">
        <v>655</v>
      </c>
      <c r="B65" s="51" t="s">
        <v>211</v>
      </c>
      <c r="C65" s="45"/>
      <c r="D65" s="24">
        <v>0</v>
      </c>
      <c r="E65" s="24">
        <v>0</v>
      </c>
      <c r="F65" s="24">
        <v>0</v>
      </c>
      <c r="G65" s="24">
        <v>0</v>
      </c>
      <c r="J65" s="3"/>
    </row>
    <row r="66" spans="1:10" ht="54.6" customHeight="1">
      <c r="A66" s="15" t="s">
        <v>656</v>
      </c>
      <c r="B66" s="51" t="s">
        <v>212</v>
      </c>
      <c r="C66" s="45"/>
      <c r="D66" s="24">
        <v>0</v>
      </c>
      <c r="E66" s="24">
        <v>0</v>
      </c>
      <c r="F66" s="24">
        <v>0</v>
      </c>
      <c r="G66" s="24">
        <v>0</v>
      </c>
      <c r="J66" s="3"/>
    </row>
    <row r="67" spans="1:10" ht="54.6" customHeight="1">
      <c r="A67" s="15" t="s">
        <v>305</v>
      </c>
      <c r="B67" s="51" t="s">
        <v>213</v>
      </c>
      <c r="C67" s="45"/>
      <c r="D67" s="24">
        <v>0</v>
      </c>
      <c r="E67" s="24">
        <v>0</v>
      </c>
      <c r="F67" s="24">
        <v>0</v>
      </c>
      <c r="G67" s="24">
        <v>0</v>
      </c>
      <c r="J67" s="3"/>
    </row>
    <row r="68" spans="1:10" ht="54.6" customHeight="1">
      <c r="A68" s="15" t="s">
        <v>214</v>
      </c>
      <c r="B68" s="51" t="s">
        <v>215</v>
      </c>
      <c r="C68" s="45"/>
      <c r="D68" s="24">
        <v>0</v>
      </c>
      <c r="E68" s="24">
        <v>0</v>
      </c>
      <c r="F68" s="24">
        <v>0</v>
      </c>
      <c r="G68" s="24">
        <v>0</v>
      </c>
      <c r="J68" s="3"/>
    </row>
    <row r="69" spans="1:10" s="3" customFormat="1" ht="54.6" customHeight="1">
      <c r="A69" s="40" t="s">
        <v>216</v>
      </c>
      <c r="B69" s="41" t="s">
        <v>217</v>
      </c>
      <c r="C69" s="42"/>
      <c r="D69" s="22">
        <v>-13991895404</v>
      </c>
      <c r="E69" s="22">
        <v>-13991895404</v>
      </c>
      <c r="F69" s="22">
        <v>69896945314</v>
      </c>
      <c r="G69" s="22">
        <v>69896945314</v>
      </c>
    </row>
    <row r="70" spans="1:10" s="3" customFormat="1" ht="54.6" customHeight="1">
      <c r="A70" s="40" t="s">
        <v>218</v>
      </c>
      <c r="B70" s="41" t="s">
        <v>219</v>
      </c>
      <c r="C70" s="42"/>
      <c r="D70" s="22">
        <v>0</v>
      </c>
      <c r="E70" s="22">
        <v>0</v>
      </c>
      <c r="F70" s="22">
        <v>0</v>
      </c>
      <c r="G70" s="22">
        <v>0</v>
      </c>
    </row>
    <row r="71" spans="1:10" ht="54.6" customHeight="1">
      <c r="A71" s="43" t="s">
        <v>346</v>
      </c>
      <c r="B71" s="47" t="s">
        <v>220</v>
      </c>
      <c r="C71" s="46"/>
      <c r="D71" s="24">
        <v>0</v>
      </c>
      <c r="E71" s="24">
        <v>0</v>
      </c>
      <c r="F71" s="24">
        <v>0</v>
      </c>
      <c r="G71" s="24">
        <v>0</v>
      </c>
      <c r="J71" s="3"/>
    </row>
    <row r="72" spans="1:10" ht="54.6" customHeight="1">
      <c r="A72" s="43" t="s">
        <v>306</v>
      </c>
      <c r="B72" s="47" t="s">
        <v>221</v>
      </c>
      <c r="C72" s="46"/>
      <c r="D72" s="24">
        <v>0</v>
      </c>
      <c r="E72" s="24">
        <v>0</v>
      </c>
      <c r="F72" s="24">
        <v>0</v>
      </c>
      <c r="G72" s="24">
        <v>0</v>
      </c>
      <c r="J72" s="3"/>
    </row>
    <row r="73" spans="1:10" s="3" customFormat="1" ht="54.6" customHeight="1">
      <c r="A73" s="40" t="s">
        <v>222</v>
      </c>
      <c r="B73" s="41" t="s">
        <v>223</v>
      </c>
      <c r="C73" s="42"/>
      <c r="D73" s="22">
        <v>-13991895404</v>
      </c>
      <c r="E73" s="22">
        <v>-13991895404</v>
      </c>
      <c r="F73" s="22">
        <v>69896945314</v>
      </c>
      <c r="G73" s="22">
        <v>69896945314</v>
      </c>
    </row>
    <row r="74" spans="1:10" ht="54.6" customHeight="1">
      <c r="A74" s="48" t="s">
        <v>224</v>
      </c>
      <c r="B74" s="44" t="s">
        <v>225</v>
      </c>
      <c r="C74" s="46"/>
      <c r="D74" s="24">
        <v>-2300925654</v>
      </c>
      <c r="E74" s="24">
        <v>-2300925654</v>
      </c>
      <c r="F74" s="24">
        <v>1061109644</v>
      </c>
      <c r="G74" s="24">
        <v>1061109644</v>
      </c>
      <c r="J74" s="3"/>
    </row>
    <row r="75" spans="1:10" ht="54.6" customHeight="1">
      <c r="A75" s="48" t="s">
        <v>226</v>
      </c>
      <c r="B75" s="44" t="s">
        <v>227</v>
      </c>
      <c r="C75" s="46"/>
      <c r="D75" s="24">
        <v>-11690969750</v>
      </c>
      <c r="E75" s="24">
        <v>-11690969750</v>
      </c>
      <c r="F75" s="24">
        <v>68835835670</v>
      </c>
      <c r="G75" s="24">
        <v>68835835670</v>
      </c>
      <c r="J75" s="3"/>
    </row>
    <row r="76" spans="1:10" s="3" customFormat="1" ht="54.6" customHeight="1">
      <c r="A76" s="40" t="s">
        <v>228</v>
      </c>
      <c r="B76" s="41" t="s">
        <v>229</v>
      </c>
      <c r="C76" s="42"/>
      <c r="D76" s="22">
        <v>0</v>
      </c>
      <c r="E76" s="22">
        <v>0</v>
      </c>
      <c r="F76" s="22">
        <v>0</v>
      </c>
      <c r="G76" s="22">
        <v>0</v>
      </c>
    </row>
    <row r="77" spans="1:10" s="3" customFormat="1" ht="54.6" customHeight="1">
      <c r="A77" s="40" t="s">
        <v>230</v>
      </c>
      <c r="B77" s="41" t="s">
        <v>231</v>
      </c>
      <c r="C77" s="42"/>
      <c r="D77" s="22">
        <v>-13991895404</v>
      </c>
      <c r="E77" s="22">
        <v>-13991895404</v>
      </c>
      <c r="F77" s="22">
        <v>69896945314</v>
      </c>
      <c r="G77" s="22">
        <v>69896945314</v>
      </c>
    </row>
    <row r="80" spans="1:10" s="3" customFormat="1" ht="16.899999999999999" customHeight="1">
      <c r="A80" s="140" t="s">
        <v>232</v>
      </c>
      <c r="B80" s="195" t="s">
        <v>233</v>
      </c>
      <c r="C80" s="195"/>
      <c r="D80" s="195"/>
      <c r="E80" s="195"/>
      <c r="F80" s="195"/>
      <c r="G80" s="195"/>
    </row>
    <row r="93" spans="1:7">
      <c r="A93" s="12" t="s">
        <v>580</v>
      </c>
      <c r="B93" s="194" t="s">
        <v>581</v>
      </c>
      <c r="C93" s="194"/>
      <c r="D93" s="194"/>
      <c r="E93" s="194"/>
      <c r="F93" s="194" t="s">
        <v>582</v>
      </c>
      <c r="G93" s="194"/>
    </row>
    <row r="94" spans="1:7" ht="16.899999999999999" customHeight="1">
      <c r="A94" s="140" t="s">
        <v>1240</v>
      </c>
      <c r="B94" s="195" t="s">
        <v>1241</v>
      </c>
      <c r="C94" s="195"/>
      <c r="D94" s="195"/>
      <c r="E94" s="195"/>
      <c r="F94" s="195" t="s">
        <v>1230</v>
      </c>
      <c r="G94" s="195"/>
    </row>
    <row r="95" spans="1:7" ht="16.899999999999999" customHeight="1">
      <c r="A95" s="141" t="s">
        <v>1242</v>
      </c>
      <c r="B95" s="194" t="s">
        <v>1243</v>
      </c>
      <c r="C95" s="194"/>
      <c r="D95" s="194"/>
      <c r="E95" s="194"/>
      <c r="F95" s="194" t="s">
        <v>1232</v>
      </c>
      <c r="G95" s="194"/>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54" fitToHeight="0" orientation="portrait" r:id="rId1"/>
  <headerFooter>
    <oddHeader>&amp;L&amp;"Arial"&amp;9&amp;KA80000CONFIDENTIAL&amp;1#</oddHeader>
  </headerFooter>
  <rowBreaks count="2" manualBreakCount="2">
    <brk id="34" max="6" man="1"/>
    <brk id="57"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17" zoomScale="70" zoomScaleNormal="100" zoomScaleSheetLayoutView="70" workbookViewId="0">
      <selection activeCell="B91" sqref="B91"/>
    </sheetView>
  </sheetViews>
  <sheetFormatPr defaultColWidth="8.7109375" defaultRowHeight="12.75"/>
  <cols>
    <col min="1" max="1" width="7.140625" style="12" customWidth="1"/>
    <col min="2" max="2" width="57.85546875" style="12" customWidth="1"/>
    <col min="3" max="3" width="10.5703125" style="12" customWidth="1"/>
    <col min="4" max="4" width="15.140625" style="12" customWidth="1"/>
    <col min="5" max="5" width="28.7109375" style="12" customWidth="1"/>
    <col min="6" max="6" width="33.140625" style="12" customWidth="1"/>
    <col min="7" max="7" width="8.7109375" style="1"/>
    <col min="8" max="16384" width="8.7109375" style="30"/>
  </cols>
  <sheetData>
    <row r="1" spans="1:6" ht="65.25" customHeight="1">
      <c r="A1" s="204" t="s">
        <v>643</v>
      </c>
      <c r="B1" s="204"/>
      <c r="C1" s="204"/>
      <c r="D1" s="204"/>
      <c r="E1" s="204"/>
      <c r="F1" s="204"/>
    </row>
    <row r="2" spans="1:6" ht="64.5" customHeight="1">
      <c r="A2" s="205" t="s">
        <v>644</v>
      </c>
      <c r="B2" s="205"/>
      <c r="C2" s="205"/>
      <c r="D2" s="205"/>
      <c r="E2" s="205"/>
      <c r="F2" s="205"/>
    </row>
    <row r="3" spans="1:6" ht="31.15" customHeight="1">
      <c r="A3" s="206" t="s">
        <v>234</v>
      </c>
      <c r="B3" s="206"/>
      <c r="C3" s="206"/>
      <c r="D3" s="206"/>
      <c r="E3" s="206"/>
      <c r="F3" s="206"/>
    </row>
    <row r="4" spans="1:6" ht="6" customHeight="1"/>
    <row r="5" spans="1:6" ht="16.899999999999999" customHeight="1">
      <c r="A5" s="207" t="str">
        <f>TONGQUAN!C1</f>
        <v>Tại ngày 31 tháng 03 năm 2025
/ As at 31 Mar 2025</v>
      </c>
      <c r="B5" s="207"/>
      <c r="C5" s="207"/>
      <c r="D5" s="207"/>
      <c r="E5" s="207"/>
      <c r="F5" s="207"/>
    </row>
    <row r="6" spans="1:6" ht="16.899999999999999" customHeight="1"/>
    <row r="7" spans="1:6" ht="16.899999999999999" customHeight="1">
      <c r="A7" s="110" t="s">
        <v>2</v>
      </c>
      <c r="C7" s="193" t="str">
        <f>TONGQUAN!D5</f>
        <v>Công ty TNHH quản lý quỹ đầu tư chứng khoán Vietcombank</v>
      </c>
      <c r="D7" s="193"/>
      <c r="E7" s="193"/>
      <c r="F7" s="193"/>
    </row>
    <row r="8" spans="1:6" ht="16.899999999999999" customHeight="1">
      <c r="A8" s="12" t="s">
        <v>15</v>
      </c>
      <c r="C8" s="203" t="str">
        <f>TONGQUAN!D6</f>
        <v>Vietcombank Fund Management Company Limited</v>
      </c>
      <c r="D8" s="203"/>
      <c r="E8" s="203"/>
      <c r="F8" s="203"/>
    </row>
    <row r="9" spans="1:6" ht="16.899999999999999" customHeight="1">
      <c r="A9" s="110" t="s">
        <v>3</v>
      </c>
      <c r="C9" s="193" t="str">
        <f>TONGQUAN!D7</f>
        <v>Ngân hàng TNHH Một thành viên Standard Chartered (Việt Nam)</v>
      </c>
      <c r="D9" s="193"/>
      <c r="E9" s="193"/>
      <c r="F9" s="193"/>
    </row>
    <row r="10" spans="1:6" ht="16.899999999999999" customHeight="1">
      <c r="A10" s="12" t="s">
        <v>4</v>
      </c>
      <c r="C10" s="203" t="str">
        <f>TONGQUAN!D8</f>
        <v>Standard Chartered Bank (Vietnam) Limited</v>
      </c>
      <c r="D10" s="203"/>
      <c r="E10" s="203"/>
      <c r="F10" s="203"/>
    </row>
    <row r="11" spans="1:6" ht="16.899999999999999" customHeight="1">
      <c r="A11" s="110" t="s">
        <v>5</v>
      </c>
      <c r="C11" s="193" t="str">
        <f>TONGQUAN!D9</f>
        <v>Quỹ Đầu tư Cổ Phiếu Hàng Đầu VCBF</v>
      </c>
      <c r="D11" s="193"/>
      <c r="E11" s="193"/>
      <c r="F11" s="193"/>
    </row>
    <row r="12" spans="1:6" ht="16.899999999999999" customHeight="1">
      <c r="A12" s="12" t="s">
        <v>6</v>
      </c>
      <c r="C12" s="203" t="str">
        <f>TONGQUAN!D10</f>
        <v>VCBF Blue Chip Fund (VCBBCF)</v>
      </c>
      <c r="D12" s="203"/>
      <c r="E12" s="203"/>
      <c r="F12" s="203"/>
    </row>
    <row r="13" spans="1:6" ht="16.899999999999999" customHeight="1">
      <c r="A13" s="110" t="s">
        <v>7</v>
      </c>
      <c r="C13" s="193" t="str">
        <f>TONGQUAN!D11</f>
        <v>Ngày 09 tháng 04 năm 2025</v>
      </c>
      <c r="D13" s="193"/>
      <c r="E13" s="193"/>
      <c r="F13" s="193"/>
    </row>
    <row r="14" spans="1:6" ht="16.899999999999999" customHeight="1">
      <c r="A14" s="12" t="s">
        <v>8</v>
      </c>
      <c r="C14" s="203" t="str">
        <f>TONGQUAN!D12</f>
        <v>09 Apr 2025</v>
      </c>
      <c r="D14" s="203"/>
      <c r="E14" s="203"/>
      <c r="F14" s="203"/>
    </row>
    <row r="15" spans="1:6" ht="16.899999999999999" customHeight="1"/>
    <row r="16" spans="1:6" ht="46.9" customHeight="1">
      <c r="A16" s="31" t="s">
        <v>235</v>
      </c>
      <c r="B16" s="31" t="s">
        <v>149</v>
      </c>
      <c r="C16" s="31" t="s">
        <v>150</v>
      </c>
      <c r="D16" s="31" t="s">
        <v>151</v>
      </c>
      <c r="E16" s="31" t="str">
        <f>BCTaiSan_06027!D18</f>
        <v>Ngày 31 tháng 03 năm 2025
 As at 31 Mar 2025</v>
      </c>
      <c r="F16" s="31" t="str">
        <f>BCTaiSan_06027!E18</f>
        <v>Ngày 31 tháng 12 năm 2024
 As at 31 Dec 2024</v>
      </c>
    </row>
    <row r="17" spans="1:7" ht="43.5" customHeight="1">
      <c r="A17" s="13" t="s">
        <v>16</v>
      </c>
      <c r="B17" s="167" t="s">
        <v>378</v>
      </c>
      <c r="C17" s="168" t="s">
        <v>16</v>
      </c>
      <c r="D17" s="22"/>
      <c r="E17" s="22"/>
      <c r="F17" s="22"/>
    </row>
    <row r="18" spans="1:7" ht="43.5" customHeight="1">
      <c r="A18" s="169" t="s">
        <v>379</v>
      </c>
      <c r="B18" s="170" t="s">
        <v>380</v>
      </c>
      <c r="C18" s="171" t="s">
        <v>381</v>
      </c>
      <c r="D18" s="169"/>
      <c r="E18" s="172">
        <v>30637897144</v>
      </c>
      <c r="F18" s="172">
        <v>41717778151</v>
      </c>
    </row>
    <row r="19" spans="1:7" ht="43.5" customHeight="1">
      <c r="A19" s="169" t="s">
        <v>382</v>
      </c>
      <c r="B19" s="170" t="s">
        <v>383</v>
      </c>
      <c r="C19" s="171" t="s">
        <v>384</v>
      </c>
      <c r="D19" s="169"/>
      <c r="E19" s="172">
        <v>30637897144</v>
      </c>
      <c r="F19" s="172">
        <v>41717778151</v>
      </c>
    </row>
    <row r="20" spans="1:7" s="63" customFormat="1" ht="43.5" customHeight="1">
      <c r="A20" s="169" t="s">
        <v>385</v>
      </c>
      <c r="B20" s="173" t="s">
        <v>386</v>
      </c>
      <c r="C20" s="174" t="s">
        <v>387</v>
      </c>
      <c r="D20" s="169"/>
      <c r="E20" s="172">
        <v>6919560563</v>
      </c>
      <c r="F20" s="172">
        <v>5291395375</v>
      </c>
      <c r="G20" s="62"/>
    </row>
    <row r="21" spans="1:7" s="63" customFormat="1" ht="43.5" customHeight="1">
      <c r="A21" s="169" t="s">
        <v>385</v>
      </c>
      <c r="B21" s="173" t="s">
        <v>659</v>
      </c>
      <c r="C21" s="174" t="s">
        <v>388</v>
      </c>
      <c r="D21" s="169"/>
      <c r="E21" s="172">
        <v>81496039</v>
      </c>
      <c r="F21" s="172">
        <v>185582306</v>
      </c>
      <c r="G21" s="62"/>
    </row>
    <row r="22" spans="1:7" s="63" customFormat="1" ht="43.5" customHeight="1">
      <c r="A22" s="169" t="s">
        <v>385</v>
      </c>
      <c r="B22" s="173" t="s">
        <v>389</v>
      </c>
      <c r="C22" s="174" t="s">
        <v>390</v>
      </c>
      <c r="D22" s="169"/>
      <c r="E22" s="172">
        <v>23636840542</v>
      </c>
      <c r="F22" s="172">
        <v>36240800470</v>
      </c>
      <c r="G22" s="62"/>
    </row>
    <row r="23" spans="1:7" ht="43.5" customHeight="1">
      <c r="A23" s="169" t="s">
        <v>385</v>
      </c>
      <c r="B23" s="173" t="s">
        <v>21</v>
      </c>
      <c r="C23" s="174" t="s">
        <v>391</v>
      </c>
      <c r="D23" s="169"/>
      <c r="E23" s="172">
        <v>0</v>
      </c>
      <c r="F23" s="172">
        <v>0</v>
      </c>
    </row>
    <row r="24" spans="1:7" ht="43.5" customHeight="1">
      <c r="A24" s="169" t="s">
        <v>392</v>
      </c>
      <c r="B24" s="170" t="s">
        <v>660</v>
      </c>
      <c r="C24" s="171" t="s">
        <v>393</v>
      </c>
      <c r="D24" s="169"/>
      <c r="E24" s="172">
        <v>0</v>
      </c>
      <c r="F24" s="172">
        <v>0</v>
      </c>
    </row>
    <row r="25" spans="1:7" ht="43.5" customHeight="1">
      <c r="A25" s="169" t="s">
        <v>394</v>
      </c>
      <c r="B25" s="170" t="s">
        <v>395</v>
      </c>
      <c r="C25" s="171" t="s">
        <v>396</v>
      </c>
      <c r="D25" s="169"/>
      <c r="E25" s="172">
        <v>762768306900</v>
      </c>
      <c r="F25" s="172">
        <v>665519696650</v>
      </c>
    </row>
    <row r="26" spans="1:7" ht="43.5" customHeight="1">
      <c r="A26" s="169" t="s">
        <v>397</v>
      </c>
      <c r="B26" s="170" t="s">
        <v>398</v>
      </c>
      <c r="C26" s="171" t="s">
        <v>399</v>
      </c>
      <c r="D26" s="169"/>
      <c r="E26" s="172">
        <v>762768306900</v>
      </c>
      <c r="F26" s="172">
        <v>665519696650</v>
      </c>
    </row>
    <row r="27" spans="1:7" ht="43.5" customHeight="1">
      <c r="A27" s="169" t="s">
        <v>385</v>
      </c>
      <c r="B27" s="173" t="s">
        <v>648</v>
      </c>
      <c r="C27" s="174" t="s">
        <v>400</v>
      </c>
      <c r="D27" s="169"/>
      <c r="E27" s="172">
        <v>762768306900</v>
      </c>
      <c r="F27" s="172">
        <v>665519696650</v>
      </c>
    </row>
    <row r="28" spans="1:7" ht="43.5" customHeight="1">
      <c r="A28" s="169" t="s">
        <v>385</v>
      </c>
      <c r="B28" s="173" t="s">
        <v>649</v>
      </c>
      <c r="C28" s="174" t="s">
        <v>401</v>
      </c>
      <c r="D28" s="169"/>
      <c r="E28" s="172">
        <v>0</v>
      </c>
      <c r="F28" s="172">
        <v>0</v>
      </c>
    </row>
    <row r="29" spans="1:7" ht="43.5" customHeight="1">
      <c r="A29" s="169" t="s">
        <v>385</v>
      </c>
      <c r="B29" s="173" t="s">
        <v>402</v>
      </c>
      <c r="C29" s="174" t="s">
        <v>403</v>
      </c>
      <c r="D29" s="169"/>
      <c r="E29" s="172">
        <v>0</v>
      </c>
      <c r="F29" s="172">
        <v>0</v>
      </c>
    </row>
    <row r="30" spans="1:7" ht="43.5" customHeight="1">
      <c r="A30" s="169" t="s">
        <v>385</v>
      </c>
      <c r="B30" s="173" t="s">
        <v>404</v>
      </c>
      <c r="C30" s="174" t="s">
        <v>405</v>
      </c>
      <c r="D30" s="169"/>
      <c r="E30" s="172">
        <v>0</v>
      </c>
      <c r="F30" s="172">
        <v>0</v>
      </c>
    </row>
    <row r="31" spans="1:7" ht="43.5" customHeight="1">
      <c r="A31" s="169" t="s">
        <v>385</v>
      </c>
      <c r="B31" s="173" t="s">
        <v>651</v>
      </c>
      <c r="C31" s="174" t="s">
        <v>406</v>
      </c>
      <c r="D31" s="169"/>
      <c r="E31" s="172">
        <v>0</v>
      </c>
      <c r="F31" s="172">
        <v>0</v>
      </c>
    </row>
    <row r="32" spans="1:7" ht="43.5" customHeight="1">
      <c r="A32" s="169" t="s">
        <v>385</v>
      </c>
      <c r="B32" s="173" t="s">
        <v>365</v>
      </c>
      <c r="C32" s="174" t="s">
        <v>407</v>
      </c>
      <c r="D32" s="169"/>
      <c r="E32" s="172">
        <v>0</v>
      </c>
      <c r="F32" s="172">
        <v>0</v>
      </c>
    </row>
    <row r="33" spans="1:6" ht="43.5" customHeight="1">
      <c r="A33" s="169" t="s">
        <v>385</v>
      </c>
      <c r="B33" s="173" t="s">
        <v>366</v>
      </c>
      <c r="C33" s="174" t="s">
        <v>408</v>
      </c>
      <c r="D33" s="169"/>
      <c r="E33" s="172">
        <v>0</v>
      </c>
      <c r="F33" s="172">
        <v>0</v>
      </c>
    </row>
    <row r="34" spans="1:6" ht="43.5" customHeight="1">
      <c r="A34" s="169" t="s">
        <v>385</v>
      </c>
      <c r="B34" s="173" t="s">
        <v>367</v>
      </c>
      <c r="C34" s="174" t="s">
        <v>409</v>
      </c>
      <c r="D34" s="169"/>
      <c r="E34" s="172">
        <v>0</v>
      </c>
      <c r="F34" s="172">
        <v>0</v>
      </c>
    </row>
    <row r="35" spans="1:6" ht="43.5" customHeight="1">
      <c r="A35" s="169" t="s">
        <v>385</v>
      </c>
      <c r="B35" s="173" t="s">
        <v>410</v>
      </c>
      <c r="C35" s="174" t="s">
        <v>411</v>
      </c>
      <c r="D35" s="169"/>
      <c r="E35" s="172">
        <v>0</v>
      </c>
      <c r="F35" s="172">
        <v>0</v>
      </c>
    </row>
    <row r="36" spans="1:6" ht="43.5" customHeight="1">
      <c r="A36" s="169" t="s">
        <v>385</v>
      </c>
      <c r="B36" s="173" t="s">
        <v>368</v>
      </c>
      <c r="C36" s="174" t="s">
        <v>412</v>
      </c>
      <c r="D36" s="169"/>
      <c r="E36" s="172">
        <v>0</v>
      </c>
      <c r="F36" s="172">
        <v>0</v>
      </c>
    </row>
    <row r="37" spans="1:6" ht="43.5" customHeight="1">
      <c r="A37" s="169" t="s">
        <v>413</v>
      </c>
      <c r="B37" s="170" t="s">
        <v>414</v>
      </c>
      <c r="C37" s="171" t="s">
        <v>415</v>
      </c>
      <c r="D37" s="169"/>
      <c r="E37" s="172">
        <v>0</v>
      </c>
      <c r="F37" s="172">
        <v>0</v>
      </c>
    </row>
    <row r="38" spans="1:6" ht="43.5" customHeight="1">
      <c r="A38" s="169" t="s">
        <v>416</v>
      </c>
      <c r="B38" s="170" t="s">
        <v>417</v>
      </c>
      <c r="C38" s="171" t="s">
        <v>418</v>
      </c>
      <c r="D38" s="169"/>
      <c r="E38" s="172">
        <v>924377200</v>
      </c>
      <c r="F38" s="172">
        <v>755698000</v>
      </c>
    </row>
    <row r="39" spans="1:6" ht="43.5" customHeight="1">
      <c r="A39" s="169" t="s">
        <v>419</v>
      </c>
      <c r="B39" s="170" t="s">
        <v>420</v>
      </c>
      <c r="C39" s="171" t="s">
        <v>421</v>
      </c>
      <c r="D39" s="169"/>
      <c r="E39" s="172">
        <v>0</v>
      </c>
      <c r="F39" s="172">
        <v>0</v>
      </c>
    </row>
    <row r="40" spans="1:6" ht="43.5" customHeight="1">
      <c r="A40" s="169" t="s">
        <v>385</v>
      </c>
      <c r="B40" s="173" t="s">
        <v>422</v>
      </c>
      <c r="C40" s="174" t="s">
        <v>423</v>
      </c>
      <c r="D40" s="169"/>
      <c r="E40" s="172">
        <v>0</v>
      </c>
      <c r="F40" s="172">
        <v>0</v>
      </c>
    </row>
    <row r="41" spans="1:6" ht="43.5" customHeight="1">
      <c r="A41" s="169" t="s">
        <v>424</v>
      </c>
      <c r="B41" s="170" t="s">
        <v>425</v>
      </c>
      <c r="C41" s="171" t="s">
        <v>426</v>
      </c>
      <c r="D41" s="169"/>
      <c r="E41" s="172">
        <v>924377200</v>
      </c>
      <c r="F41" s="172">
        <v>755698000</v>
      </c>
    </row>
    <row r="42" spans="1:6" ht="43.5" customHeight="1">
      <c r="A42" s="169" t="s">
        <v>427</v>
      </c>
      <c r="B42" s="170" t="s">
        <v>428</v>
      </c>
      <c r="C42" s="171" t="s">
        <v>429</v>
      </c>
      <c r="D42" s="169"/>
      <c r="E42" s="172">
        <v>0</v>
      </c>
      <c r="F42" s="172">
        <v>0</v>
      </c>
    </row>
    <row r="43" spans="1:6" ht="43.5" customHeight="1">
      <c r="A43" s="169" t="s">
        <v>385</v>
      </c>
      <c r="B43" s="173" t="s">
        <v>369</v>
      </c>
      <c r="C43" s="174" t="s">
        <v>430</v>
      </c>
      <c r="D43" s="169"/>
      <c r="E43" s="172">
        <v>0</v>
      </c>
      <c r="F43" s="172">
        <v>0</v>
      </c>
    </row>
    <row r="44" spans="1:6" ht="43.5" customHeight="1">
      <c r="A44" s="169" t="s">
        <v>385</v>
      </c>
      <c r="B44" s="173" t="s">
        <v>370</v>
      </c>
      <c r="C44" s="174" t="s">
        <v>431</v>
      </c>
      <c r="D44" s="169"/>
      <c r="E44" s="172">
        <v>0</v>
      </c>
      <c r="F44" s="172">
        <v>0</v>
      </c>
    </row>
    <row r="45" spans="1:6" ht="43.5" customHeight="1">
      <c r="A45" s="169" t="s">
        <v>385</v>
      </c>
      <c r="B45" s="173" t="s">
        <v>661</v>
      </c>
      <c r="C45" s="174" t="s">
        <v>432</v>
      </c>
      <c r="D45" s="169"/>
      <c r="E45" s="172">
        <v>0</v>
      </c>
      <c r="F45" s="172">
        <v>0</v>
      </c>
    </row>
    <row r="46" spans="1:6" ht="43.5" customHeight="1">
      <c r="A46" s="169" t="s">
        <v>385</v>
      </c>
      <c r="B46" s="173" t="s">
        <v>433</v>
      </c>
      <c r="C46" s="174" t="s">
        <v>434</v>
      </c>
      <c r="D46" s="169"/>
      <c r="E46" s="172">
        <v>0</v>
      </c>
      <c r="F46" s="172">
        <v>0</v>
      </c>
    </row>
    <row r="47" spans="1:6" ht="43.5" customHeight="1">
      <c r="A47" s="169" t="s">
        <v>385</v>
      </c>
      <c r="B47" s="173" t="s">
        <v>662</v>
      </c>
      <c r="C47" s="174" t="s">
        <v>435</v>
      </c>
      <c r="D47" s="169"/>
      <c r="E47" s="172">
        <v>0</v>
      </c>
      <c r="F47" s="172">
        <v>0</v>
      </c>
    </row>
    <row r="48" spans="1:6" ht="43.5" customHeight="1">
      <c r="A48" s="169" t="s">
        <v>385</v>
      </c>
      <c r="B48" s="170" t="s">
        <v>436</v>
      </c>
      <c r="C48" s="171" t="s">
        <v>437</v>
      </c>
      <c r="D48" s="169"/>
      <c r="E48" s="172">
        <v>0</v>
      </c>
      <c r="F48" s="172">
        <v>0</v>
      </c>
    </row>
    <row r="49" spans="1:7" ht="43.5" customHeight="1">
      <c r="A49" s="169" t="s">
        <v>438</v>
      </c>
      <c r="B49" s="170" t="s">
        <v>439</v>
      </c>
      <c r="C49" s="171" t="s">
        <v>440</v>
      </c>
      <c r="D49" s="169"/>
      <c r="E49" s="172">
        <v>924377200</v>
      </c>
      <c r="F49" s="172">
        <v>755698000</v>
      </c>
    </row>
    <row r="50" spans="1:7" ht="43.5" customHeight="1">
      <c r="A50" s="169" t="s">
        <v>385</v>
      </c>
      <c r="B50" s="173" t="s">
        <v>441</v>
      </c>
      <c r="C50" s="174" t="s">
        <v>442</v>
      </c>
      <c r="D50" s="169"/>
      <c r="E50" s="172">
        <v>924377200</v>
      </c>
      <c r="F50" s="172">
        <v>755698000</v>
      </c>
    </row>
    <row r="51" spans="1:7" ht="43.5" customHeight="1">
      <c r="A51" s="169" t="s">
        <v>385</v>
      </c>
      <c r="B51" s="173" t="s">
        <v>443</v>
      </c>
      <c r="C51" s="174" t="s">
        <v>444</v>
      </c>
      <c r="D51" s="169"/>
      <c r="E51" s="172">
        <v>0</v>
      </c>
      <c r="F51" s="172">
        <v>0</v>
      </c>
    </row>
    <row r="52" spans="1:7" ht="43.5" customHeight="1">
      <c r="A52" s="169" t="s">
        <v>385</v>
      </c>
      <c r="B52" s="173" t="s">
        <v>663</v>
      </c>
      <c r="C52" s="174" t="s">
        <v>445</v>
      </c>
      <c r="D52" s="169"/>
      <c r="E52" s="172">
        <v>0</v>
      </c>
      <c r="F52" s="172">
        <v>0</v>
      </c>
    </row>
    <row r="53" spans="1:7" ht="43.5" customHeight="1">
      <c r="A53" s="169" t="s">
        <v>385</v>
      </c>
      <c r="B53" s="173" t="s">
        <v>446</v>
      </c>
      <c r="C53" s="174" t="s">
        <v>447</v>
      </c>
      <c r="D53" s="169"/>
      <c r="E53" s="172">
        <v>0</v>
      </c>
      <c r="F53" s="172">
        <v>0</v>
      </c>
    </row>
    <row r="54" spans="1:7" ht="43.5" customHeight="1">
      <c r="A54" s="169" t="s">
        <v>385</v>
      </c>
      <c r="B54" s="173" t="s">
        <v>664</v>
      </c>
      <c r="C54" s="174" t="s">
        <v>448</v>
      </c>
      <c r="D54" s="169"/>
      <c r="E54" s="172">
        <v>0</v>
      </c>
      <c r="F54" s="172">
        <v>0</v>
      </c>
    </row>
    <row r="55" spans="1:7" ht="43.5" customHeight="1">
      <c r="A55" s="169" t="s">
        <v>385</v>
      </c>
      <c r="B55" s="173" t="s">
        <v>449</v>
      </c>
      <c r="C55" s="174" t="s">
        <v>450</v>
      </c>
      <c r="D55" s="169"/>
      <c r="E55" s="172">
        <v>0</v>
      </c>
      <c r="F55" s="172">
        <v>0</v>
      </c>
    </row>
    <row r="56" spans="1:7" ht="43.5" customHeight="1">
      <c r="A56" s="169" t="s">
        <v>451</v>
      </c>
      <c r="B56" s="170" t="s">
        <v>452</v>
      </c>
      <c r="C56" s="171" t="s">
        <v>453</v>
      </c>
      <c r="D56" s="169"/>
      <c r="E56" s="172">
        <v>0</v>
      </c>
      <c r="F56" s="172">
        <v>0</v>
      </c>
    </row>
    <row r="57" spans="1:7" s="63" customFormat="1" ht="43.5" customHeight="1">
      <c r="A57" s="169" t="s">
        <v>385</v>
      </c>
      <c r="B57" s="173" t="s">
        <v>454</v>
      </c>
      <c r="C57" s="174" t="s">
        <v>455</v>
      </c>
      <c r="D57" s="169"/>
      <c r="E57" s="172">
        <v>0</v>
      </c>
      <c r="F57" s="172">
        <v>0</v>
      </c>
      <c r="G57" s="62"/>
    </row>
    <row r="58" spans="1:7" ht="43.5" customHeight="1">
      <c r="A58" s="169" t="s">
        <v>385</v>
      </c>
      <c r="B58" s="173" t="s">
        <v>456</v>
      </c>
      <c r="C58" s="174" t="s">
        <v>457</v>
      </c>
      <c r="D58" s="169"/>
      <c r="E58" s="172">
        <v>0</v>
      </c>
      <c r="F58" s="172">
        <v>0</v>
      </c>
    </row>
    <row r="59" spans="1:7" ht="43.5" customHeight="1">
      <c r="A59" s="169" t="s">
        <v>385</v>
      </c>
      <c r="B59" s="173" t="s">
        <v>458</v>
      </c>
      <c r="C59" s="174" t="s">
        <v>459</v>
      </c>
      <c r="D59" s="169"/>
      <c r="E59" s="172">
        <v>0</v>
      </c>
      <c r="F59" s="172">
        <v>0</v>
      </c>
    </row>
    <row r="60" spans="1:7" ht="43.5" customHeight="1">
      <c r="A60" s="169" t="s">
        <v>460</v>
      </c>
      <c r="B60" s="170" t="s">
        <v>461</v>
      </c>
      <c r="C60" s="171" t="s">
        <v>462</v>
      </c>
      <c r="D60" s="169"/>
      <c r="E60" s="172">
        <v>0</v>
      </c>
      <c r="F60" s="172">
        <v>0</v>
      </c>
    </row>
    <row r="61" spans="1:7" ht="43.5" customHeight="1">
      <c r="A61" s="13" t="s">
        <v>385</v>
      </c>
      <c r="B61" s="167" t="s">
        <v>371</v>
      </c>
      <c r="C61" s="168" t="s">
        <v>463</v>
      </c>
      <c r="D61" s="22"/>
      <c r="E61" s="22">
        <v>794330581244</v>
      </c>
      <c r="F61" s="22">
        <v>707993172801</v>
      </c>
    </row>
    <row r="62" spans="1:7" ht="43.5" customHeight="1">
      <c r="A62" s="13" t="s">
        <v>22</v>
      </c>
      <c r="B62" s="167" t="s">
        <v>464</v>
      </c>
      <c r="C62" s="168" t="s">
        <v>22</v>
      </c>
      <c r="D62" s="22"/>
      <c r="E62" s="22"/>
      <c r="F62" s="22"/>
    </row>
    <row r="63" spans="1:7" ht="43.5" customHeight="1">
      <c r="A63" s="169" t="s">
        <v>379</v>
      </c>
      <c r="B63" s="170" t="s">
        <v>465</v>
      </c>
      <c r="C63" s="171" t="s">
        <v>466</v>
      </c>
      <c r="D63" s="169"/>
      <c r="E63" s="172">
        <v>0</v>
      </c>
      <c r="F63" s="172">
        <v>0</v>
      </c>
    </row>
    <row r="64" spans="1:7" ht="43.5" customHeight="1">
      <c r="A64" s="169" t="s">
        <v>385</v>
      </c>
      <c r="B64" s="173" t="s">
        <v>467</v>
      </c>
      <c r="C64" s="174" t="s">
        <v>468</v>
      </c>
      <c r="D64" s="169"/>
      <c r="E64" s="172">
        <v>0</v>
      </c>
      <c r="F64" s="172">
        <v>0</v>
      </c>
    </row>
    <row r="65" spans="1:6" ht="43.5" customHeight="1">
      <c r="A65" s="169" t="s">
        <v>385</v>
      </c>
      <c r="B65" s="173" t="s">
        <v>469</v>
      </c>
      <c r="C65" s="174" t="s">
        <v>470</v>
      </c>
      <c r="D65" s="169"/>
      <c r="E65" s="172">
        <v>0</v>
      </c>
      <c r="F65" s="172">
        <v>0</v>
      </c>
    </row>
    <row r="66" spans="1:6" ht="43.5" customHeight="1">
      <c r="A66" s="169" t="s">
        <v>394</v>
      </c>
      <c r="B66" s="170" t="s">
        <v>471</v>
      </c>
      <c r="C66" s="171" t="s">
        <v>472</v>
      </c>
      <c r="D66" s="169"/>
      <c r="E66" s="172">
        <v>4997876193</v>
      </c>
      <c r="F66" s="172">
        <v>0</v>
      </c>
    </row>
    <row r="67" spans="1:6" ht="63.6" customHeight="1">
      <c r="A67" s="169" t="s">
        <v>416</v>
      </c>
      <c r="B67" s="170" t="s">
        <v>473</v>
      </c>
      <c r="C67" s="171" t="s">
        <v>474</v>
      </c>
      <c r="D67" s="169"/>
      <c r="E67" s="172">
        <v>263660171</v>
      </c>
      <c r="F67" s="172">
        <v>426400257</v>
      </c>
    </row>
    <row r="68" spans="1:6" ht="43.5" customHeight="1">
      <c r="A68" s="169" t="s">
        <v>385</v>
      </c>
      <c r="B68" s="173" t="s">
        <v>475</v>
      </c>
      <c r="C68" s="174" t="s">
        <v>476</v>
      </c>
      <c r="D68" s="169"/>
      <c r="E68" s="172">
        <v>0</v>
      </c>
      <c r="F68" s="172">
        <v>0</v>
      </c>
    </row>
    <row r="69" spans="1:6" ht="43.5" customHeight="1">
      <c r="A69" s="169" t="s">
        <v>385</v>
      </c>
      <c r="B69" s="173" t="s">
        <v>477</v>
      </c>
      <c r="C69" s="174" t="s">
        <v>478</v>
      </c>
      <c r="D69" s="169"/>
      <c r="E69" s="172">
        <v>263660171</v>
      </c>
      <c r="F69" s="172">
        <v>426400257</v>
      </c>
    </row>
    <row r="70" spans="1:6" ht="43.5" customHeight="1">
      <c r="A70" s="169" t="s">
        <v>479</v>
      </c>
      <c r="B70" s="170" t="s">
        <v>480</v>
      </c>
      <c r="C70" s="171" t="s">
        <v>481</v>
      </c>
      <c r="D70" s="169"/>
      <c r="E70" s="172">
        <v>27823999</v>
      </c>
      <c r="F70" s="172">
        <v>34911445</v>
      </c>
    </row>
    <row r="71" spans="1:6" ht="43.5" customHeight="1">
      <c r="A71" s="169" t="s">
        <v>482</v>
      </c>
      <c r="B71" s="170" t="s">
        <v>483</v>
      </c>
      <c r="C71" s="171" t="s">
        <v>484</v>
      </c>
      <c r="D71" s="169"/>
      <c r="E71" s="172">
        <v>0</v>
      </c>
      <c r="F71" s="172">
        <v>0</v>
      </c>
    </row>
    <row r="72" spans="1:6" ht="43.5" customHeight="1">
      <c r="A72" s="169" t="s">
        <v>485</v>
      </c>
      <c r="B72" s="170" t="s">
        <v>486</v>
      </c>
      <c r="C72" s="171" t="s">
        <v>487</v>
      </c>
      <c r="D72" s="169"/>
      <c r="E72" s="172">
        <v>63749589</v>
      </c>
      <c r="F72" s="172">
        <v>27000000</v>
      </c>
    </row>
    <row r="73" spans="1:6" ht="43.5" customHeight="1">
      <c r="A73" s="169" t="s">
        <v>385</v>
      </c>
      <c r="B73" s="173" t="s">
        <v>374</v>
      </c>
      <c r="C73" s="174" t="s">
        <v>488</v>
      </c>
      <c r="D73" s="169"/>
      <c r="E73" s="172">
        <v>0</v>
      </c>
      <c r="F73" s="172">
        <v>0</v>
      </c>
    </row>
    <row r="74" spans="1:6" ht="43.5" customHeight="1">
      <c r="A74" s="169" t="s">
        <v>385</v>
      </c>
      <c r="B74" s="173" t="s">
        <v>489</v>
      </c>
      <c r="C74" s="174" t="s">
        <v>490</v>
      </c>
      <c r="D74" s="169"/>
      <c r="E74" s="172">
        <v>0</v>
      </c>
      <c r="F74" s="172">
        <v>0</v>
      </c>
    </row>
    <row r="75" spans="1:6" ht="43.5" customHeight="1">
      <c r="A75" s="169" t="s">
        <v>385</v>
      </c>
      <c r="B75" s="173" t="s">
        <v>491</v>
      </c>
      <c r="C75" s="174" t="s">
        <v>492</v>
      </c>
      <c r="D75" s="169"/>
      <c r="E75" s="172">
        <v>0</v>
      </c>
      <c r="F75" s="172">
        <v>0</v>
      </c>
    </row>
    <row r="76" spans="1:6" ht="43.5" customHeight="1">
      <c r="A76" s="169" t="s">
        <v>385</v>
      </c>
      <c r="B76" s="173" t="s">
        <v>493</v>
      </c>
      <c r="C76" s="174" t="s">
        <v>494</v>
      </c>
      <c r="D76" s="169"/>
      <c r="E76" s="172">
        <v>36749589</v>
      </c>
      <c r="F76" s="172">
        <v>0</v>
      </c>
    </row>
    <row r="77" spans="1:6" ht="43.5" customHeight="1">
      <c r="A77" s="169" t="s">
        <v>385</v>
      </c>
      <c r="B77" s="173" t="s">
        <v>495</v>
      </c>
      <c r="C77" s="174" t="s">
        <v>496</v>
      </c>
      <c r="D77" s="169"/>
      <c r="E77" s="172">
        <v>0</v>
      </c>
      <c r="F77" s="172">
        <v>0</v>
      </c>
    </row>
    <row r="78" spans="1:6" ht="43.5" customHeight="1">
      <c r="A78" s="169" t="s">
        <v>385</v>
      </c>
      <c r="B78" s="173" t="s">
        <v>497</v>
      </c>
      <c r="C78" s="174" t="s">
        <v>498</v>
      </c>
      <c r="D78" s="169"/>
      <c r="E78" s="172">
        <v>0</v>
      </c>
      <c r="F78" s="172">
        <v>0</v>
      </c>
    </row>
    <row r="79" spans="1:6" ht="43.5" customHeight="1">
      <c r="A79" s="169" t="s">
        <v>385</v>
      </c>
      <c r="B79" s="173" t="s">
        <v>499</v>
      </c>
      <c r="C79" s="174" t="s">
        <v>500</v>
      </c>
      <c r="D79" s="169"/>
      <c r="E79" s="172">
        <v>27000000</v>
      </c>
      <c r="F79" s="172">
        <v>27000000</v>
      </c>
    </row>
    <row r="80" spans="1:6" ht="43.5" customHeight="1">
      <c r="A80" s="169" t="s">
        <v>385</v>
      </c>
      <c r="B80" s="173" t="s">
        <v>501</v>
      </c>
      <c r="C80" s="174" t="s">
        <v>502</v>
      </c>
      <c r="D80" s="169"/>
      <c r="E80" s="172">
        <v>0</v>
      </c>
      <c r="F80" s="172">
        <v>0</v>
      </c>
    </row>
    <row r="81" spans="1:6" ht="43.5" customHeight="1">
      <c r="A81" s="169" t="s">
        <v>385</v>
      </c>
      <c r="B81" s="173" t="s">
        <v>503</v>
      </c>
      <c r="C81" s="174" t="s">
        <v>504</v>
      </c>
      <c r="D81" s="169"/>
      <c r="E81" s="172">
        <v>0</v>
      </c>
      <c r="F81" s="172">
        <v>0</v>
      </c>
    </row>
    <row r="82" spans="1:6" ht="43.5" customHeight="1">
      <c r="A82" s="169" t="s">
        <v>505</v>
      </c>
      <c r="B82" s="170" t="s">
        <v>506</v>
      </c>
      <c r="C82" s="171" t="s">
        <v>507</v>
      </c>
      <c r="D82" s="169"/>
      <c r="E82" s="172">
        <v>6919560563</v>
      </c>
      <c r="F82" s="172">
        <v>2552912124</v>
      </c>
    </row>
    <row r="83" spans="1:6" ht="43.5" customHeight="1">
      <c r="A83" s="169" t="s">
        <v>385</v>
      </c>
      <c r="B83" s="173" t="s">
        <v>372</v>
      </c>
      <c r="C83" s="174" t="s">
        <v>508</v>
      </c>
      <c r="D83" s="169"/>
      <c r="E83" s="172">
        <v>6919560563</v>
      </c>
      <c r="F83" s="172">
        <v>2552912124</v>
      </c>
    </row>
    <row r="84" spans="1:6" ht="43.5" customHeight="1">
      <c r="A84" s="169" t="s">
        <v>385</v>
      </c>
      <c r="B84" s="173" t="s">
        <v>373</v>
      </c>
      <c r="C84" s="174" t="s">
        <v>509</v>
      </c>
      <c r="D84" s="169"/>
      <c r="E84" s="172">
        <v>0</v>
      </c>
      <c r="F84" s="172">
        <v>0</v>
      </c>
    </row>
    <row r="85" spans="1:6" ht="43.5" customHeight="1">
      <c r="A85" s="169" t="s">
        <v>510</v>
      </c>
      <c r="B85" s="170" t="s">
        <v>511</v>
      </c>
      <c r="C85" s="171" t="s">
        <v>512</v>
      </c>
      <c r="D85" s="169"/>
      <c r="E85" s="172">
        <v>81496039</v>
      </c>
      <c r="F85" s="172">
        <v>1331289088</v>
      </c>
    </row>
    <row r="86" spans="1:6" ht="43.5" customHeight="1">
      <c r="A86" s="169" t="s">
        <v>513</v>
      </c>
      <c r="B86" s="170" t="s">
        <v>514</v>
      </c>
      <c r="C86" s="171" t="s">
        <v>515</v>
      </c>
      <c r="D86" s="169"/>
      <c r="E86" s="172">
        <v>1378615670</v>
      </c>
      <c r="F86" s="172">
        <v>1189071256</v>
      </c>
    </row>
    <row r="87" spans="1:6" ht="43.5" customHeight="1">
      <c r="A87" s="169" t="s">
        <v>385</v>
      </c>
      <c r="B87" s="173" t="s">
        <v>516</v>
      </c>
      <c r="C87" s="174" t="s">
        <v>517</v>
      </c>
      <c r="D87" s="169"/>
      <c r="E87" s="172">
        <v>1267686433</v>
      </c>
      <c r="F87" s="172">
        <v>1091763370</v>
      </c>
    </row>
    <row r="88" spans="1:6" ht="43.5" customHeight="1">
      <c r="A88" s="169" t="s">
        <v>385</v>
      </c>
      <c r="B88" s="173" t="s">
        <v>518</v>
      </c>
      <c r="C88" s="174" t="s">
        <v>519</v>
      </c>
      <c r="D88" s="169"/>
      <c r="E88" s="172">
        <v>30576101</v>
      </c>
      <c r="F88" s="172">
        <v>23228603</v>
      </c>
    </row>
    <row r="89" spans="1:6" ht="43.5" customHeight="1">
      <c r="A89" s="169" t="s">
        <v>385</v>
      </c>
      <c r="B89" s="173" t="s">
        <v>23</v>
      </c>
      <c r="C89" s="174" t="s">
        <v>520</v>
      </c>
      <c r="D89" s="169"/>
      <c r="E89" s="172">
        <v>20016101</v>
      </c>
      <c r="F89" s="172">
        <v>17508603</v>
      </c>
    </row>
    <row r="90" spans="1:6" ht="43.5" customHeight="1">
      <c r="A90" s="169" t="s">
        <v>385</v>
      </c>
      <c r="B90" s="173" t="s">
        <v>35</v>
      </c>
      <c r="C90" s="174" t="s">
        <v>521</v>
      </c>
      <c r="D90" s="169"/>
      <c r="E90" s="172">
        <v>10560000</v>
      </c>
      <c r="F90" s="172">
        <v>5720000</v>
      </c>
    </row>
    <row r="91" spans="1:6" ht="66.95" customHeight="1">
      <c r="A91" s="169" t="s">
        <v>385</v>
      </c>
      <c r="B91" s="173" t="s">
        <v>654</v>
      </c>
      <c r="C91" s="174" t="s">
        <v>522</v>
      </c>
      <c r="D91" s="169"/>
      <c r="E91" s="172">
        <v>0</v>
      </c>
      <c r="F91" s="172">
        <v>0</v>
      </c>
    </row>
    <row r="92" spans="1:6" ht="43.5" customHeight="1">
      <c r="A92" s="169" t="s">
        <v>385</v>
      </c>
      <c r="B92" s="173" t="s">
        <v>523</v>
      </c>
      <c r="C92" s="174" t="s">
        <v>524</v>
      </c>
      <c r="D92" s="169"/>
      <c r="E92" s="172">
        <v>39996187</v>
      </c>
      <c r="F92" s="172">
        <v>37400000</v>
      </c>
    </row>
    <row r="93" spans="1:6" ht="43.5" customHeight="1">
      <c r="A93" s="169" t="s">
        <v>385</v>
      </c>
      <c r="B93" s="173" t="s">
        <v>525</v>
      </c>
      <c r="C93" s="174" t="s">
        <v>526</v>
      </c>
      <c r="D93" s="169"/>
      <c r="E93" s="172">
        <v>29356949</v>
      </c>
      <c r="F93" s="172">
        <v>25679283</v>
      </c>
    </row>
    <row r="94" spans="1:6" ht="43.5" customHeight="1">
      <c r="A94" s="169" t="s">
        <v>385</v>
      </c>
      <c r="B94" s="173" t="s">
        <v>527</v>
      </c>
      <c r="C94" s="174" t="s">
        <v>528</v>
      </c>
      <c r="D94" s="169"/>
      <c r="E94" s="172">
        <v>11000000</v>
      </c>
      <c r="F94" s="172">
        <v>11000000</v>
      </c>
    </row>
    <row r="95" spans="1:6" ht="43.5" customHeight="1">
      <c r="A95" s="169" t="s">
        <v>385</v>
      </c>
      <c r="B95" s="173" t="s">
        <v>529</v>
      </c>
      <c r="C95" s="174" t="s">
        <v>530</v>
      </c>
      <c r="D95" s="169"/>
      <c r="E95" s="172">
        <v>0</v>
      </c>
      <c r="F95" s="172">
        <v>0</v>
      </c>
    </row>
    <row r="96" spans="1:6" ht="43.5" customHeight="1">
      <c r="A96" s="169" t="s">
        <v>385</v>
      </c>
      <c r="B96" s="173" t="s">
        <v>531</v>
      </c>
      <c r="C96" s="174" t="s">
        <v>532</v>
      </c>
      <c r="D96" s="169"/>
      <c r="E96" s="172">
        <v>0</v>
      </c>
      <c r="F96" s="172">
        <v>0</v>
      </c>
    </row>
    <row r="97" spans="1:6" ht="43.5" customHeight="1">
      <c r="A97" s="169" t="s">
        <v>164</v>
      </c>
      <c r="B97" s="170" t="s">
        <v>533</v>
      </c>
      <c r="C97" s="171" t="s">
        <v>534</v>
      </c>
      <c r="D97" s="169"/>
      <c r="E97" s="172">
        <v>2465753</v>
      </c>
      <c r="F97" s="172">
        <v>0</v>
      </c>
    </row>
    <row r="98" spans="1:6" ht="43.5" customHeight="1">
      <c r="A98" s="169" t="s">
        <v>385</v>
      </c>
      <c r="B98" s="173" t="s">
        <v>376</v>
      </c>
      <c r="C98" s="174" t="s">
        <v>535</v>
      </c>
      <c r="D98" s="169"/>
      <c r="E98" s="172">
        <v>0</v>
      </c>
      <c r="F98" s="172">
        <v>0</v>
      </c>
    </row>
    <row r="99" spans="1:6" ht="43.5" customHeight="1">
      <c r="A99" s="169" t="s">
        <v>385</v>
      </c>
      <c r="B99" s="173" t="s">
        <v>377</v>
      </c>
      <c r="C99" s="174" t="s">
        <v>536</v>
      </c>
      <c r="D99" s="169"/>
      <c r="E99" s="172">
        <v>0</v>
      </c>
      <c r="F99" s="172">
        <v>0</v>
      </c>
    </row>
    <row r="100" spans="1:6" ht="43.5" customHeight="1">
      <c r="A100" s="169" t="s">
        <v>385</v>
      </c>
      <c r="B100" s="173" t="s">
        <v>537</v>
      </c>
      <c r="C100" s="174" t="s">
        <v>538</v>
      </c>
      <c r="D100" s="169"/>
      <c r="E100" s="172">
        <v>2465753</v>
      </c>
      <c r="F100" s="172">
        <v>0</v>
      </c>
    </row>
    <row r="101" spans="1:6" ht="43.5" customHeight="1">
      <c r="A101" s="169" t="s">
        <v>385</v>
      </c>
      <c r="B101" s="173" t="s">
        <v>539</v>
      </c>
      <c r="C101" s="174" t="s">
        <v>540</v>
      </c>
      <c r="D101" s="169"/>
      <c r="E101" s="172">
        <v>0</v>
      </c>
      <c r="F101" s="172">
        <v>0</v>
      </c>
    </row>
    <row r="102" spans="1:6" ht="43.5" customHeight="1">
      <c r="A102" s="169" t="s">
        <v>385</v>
      </c>
      <c r="B102" s="173" t="s">
        <v>375</v>
      </c>
      <c r="C102" s="174" t="s">
        <v>541</v>
      </c>
      <c r="D102" s="169"/>
      <c r="E102" s="172">
        <v>0</v>
      </c>
      <c r="F102" s="172">
        <v>0</v>
      </c>
    </row>
    <row r="103" spans="1:6" ht="43.5" customHeight="1">
      <c r="A103" s="13" t="s">
        <v>385</v>
      </c>
      <c r="B103" s="167" t="s">
        <v>542</v>
      </c>
      <c r="C103" s="168" t="s">
        <v>543</v>
      </c>
      <c r="D103" s="22"/>
      <c r="E103" s="22">
        <v>13735247977</v>
      </c>
      <c r="F103" s="22">
        <v>5561584170</v>
      </c>
    </row>
    <row r="104" spans="1:6" ht="43.5" customHeight="1">
      <c r="A104" s="13" t="s">
        <v>26</v>
      </c>
      <c r="B104" s="167" t="s">
        <v>544</v>
      </c>
      <c r="C104" s="168" t="s">
        <v>545</v>
      </c>
      <c r="D104" s="22"/>
      <c r="E104" s="22">
        <v>780595333267</v>
      </c>
      <c r="F104" s="22">
        <v>702431588631</v>
      </c>
    </row>
    <row r="105" spans="1:6" ht="43.5" customHeight="1">
      <c r="A105" s="169" t="s">
        <v>379</v>
      </c>
      <c r="B105" s="170" t="s">
        <v>546</v>
      </c>
      <c r="C105" s="171" t="s">
        <v>547</v>
      </c>
      <c r="D105" s="169"/>
      <c r="E105" s="172">
        <v>222273097400</v>
      </c>
      <c r="F105" s="172">
        <v>196418745300</v>
      </c>
    </row>
    <row r="106" spans="1:6" ht="43.5" customHeight="1">
      <c r="A106" s="169" t="s">
        <v>382</v>
      </c>
      <c r="B106" s="170" t="s">
        <v>548</v>
      </c>
      <c r="C106" s="171" t="s">
        <v>549</v>
      </c>
      <c r="D106" s="169"/>
      <c r="E106" s="172">
        <v>785064400400</v>
      </c>
      <c r="F106" s="172">
        <v>752253734900</v>
      </c>
    </row>
    <row r="107" spans="1:6" ht="43.5" customHeight="1">
      <c r="A107" s="169" t="s">
        <v>392</v>
      </c>
      <c r="B107" s="170" t="s">
        <v>550</v>
      </c>
      <c r="C107" s="171" t="s">
        <v>551</v>
      </c>
      <c r="D107" s="169"/>
      <c r="E107" s="172">
        <v>-562791303000</v>
      </c>
      <c r="F107" s="172">
        <v>-555834989600</v>
      </c>
    </row>
    <row r="108" spans="1:6" ht="43.5" customHeight="1">
      <c r="A108" s="169" t="s">
        <v>394</v>
      </c>
      <c r="B108" s="170" t="s">
        <v>552</v>
      </c>
      <c r="C108" s="171" t="s">
        <v>553</v>
      </c>
      <c r="D108" s="169"/>
      <c r="E108" s="172">
        <v>235264790685</v>
      </c>
      <c r="F108" s="172">
        <v>168963502745</v>
      </c>
    </row>
    <row r="109" spans="1:6" ht="43.5" customHeight="1">
      <c r="A109" s="169" t="s">
        <v>416</v>
      </c>
      <c r="B109" s="170" t="s">
        <v>554</v>
      </c>
      <c r="C109" s="171" t="s">
        <v>555</v>
      </c>
      <c r="D109" s="169"/>
      <c r="E109" s="172">
        <v>323057445182</v>
      </c>
      <c r="F109" s="172">
        <v>337049340586</v>
      </c>
    </row>
    <row r="110" spans="1:6" ht="43.5" customHeight="1">
      <c r="A110" s="169" t="s">
        <v>419</v>
      </c>
      <c r="B110" s="170" t="s">
        <v>556</v>
      </c>
      <c r="C110" s="171" t="s">
        <v>557</v>
      </c>
      <c r="D110" s="169"/>
      <c r="E110" s="172">
        <v>337049340586</v>
      </c>
      <c r="F110" s="172">
        <v>322666470565</v>
      </c>
    </row>
    <row r="111" spans="1:6" ht="43.5" customHeight="1">
      <c r="A111" s="169" t="s">
        <v>424</v>
      </c>
      <c r="B111" s="170" t="s">
        <v>558</v>
      </c>
      <c r="C111" s="171" t="s">
        <v>559</v>
      </c>
      <c r="D111" s="169"/>
      <c r="E111" s="172">
        <v>-13991895404</v>
      </c>
      <c r="F111" s="172">
        <v>14382870021</v>
      </c>
    </row>
    <row r="112" spans="1:6" ht="43.5" customHeight="1">
      <c r="A112" s="13" t="s">
        <v>27</v>
      </c>
      <c r="B112" s="167" t="s">
        <v>560</v>
      </c>
      <c r="C112" s="168" t="s">
        <v>561</v>
      </c>
      <c r="D112" s="22"/>
      <c r="E112" s="64">
        <v>35118.74</v>
      </c>
      <c r="F112" s="64">
        <v>35761.94</v>
      </c>
    </row>
    <row r="113" spans="1:7" ht="43.5" customHeight="1">
      <c r="A113" s="13" t="s">
        <v>28</v>
      </c>
      <c r="B113" s="167" t="s">
        <v>562</v>
      </c>
      <c r="C113" s="168" t="s">
        <v>563</v>
      </c>
      <c r="D113" s="22"/>
      <c r="E113" s="22">
        <v>0</v>
      </c>
      <c r="F113" s="22">
        <v>0</v>
      </c>
    </row>
    <row r="114" spans="1:7" ht="43.5" customHeight="1">
      <c r="A114" s="169" t="s">
        <v>379</v>
      </c>
      <c r="B114" s="170" t="s">
        <v>564</v>
      </c>
      <c r="C114" s="171" t="s">
        <v>565</v>
      </c>
      <c r="D114" s="169"/>
      <c r="E114" s="172">
        <v>0</v>
      </c>
      <c r="F114" s="172">
        <v>0</v>
      </c>
    </row>
    <row r="115" spans="1:7" ht="43.5" customHeight="1">
      <c r="A115" s="169" t="s">
        <v>394</v>
      </c>
      <c r="B115" s="170" t="s">
        <v>566</v>
      </c>
      <c r="C115" s="171" t="s">
        <v>567</v>
      </c>
      <c r="D115" s="169"/>
      <c r="E115" s="172">
        <v>0</v>
      </c>
      <c r="F115" s="172">
        <v>0</v>
      </c>
    </row>
    <row r="116" spans="1:7" ht="43.5" customHeight="1">
      <c r="A116" s="13" t="s">
        <v>29</v>
      </c>
      <c r="B116" s="167" t="s">
        <v>568</v>
      </c>
      <c r="C116" s="168" t="s">
        <v>29</v>
      </c>
      <c r="D116" s="22"/>
      <c r="E116" s="22"/>
      <c r="F116" s="22"/>
    </row>
    <row r="117" spans="1:7" ht="43.5" customHeight="1">
      <c r="A117" s="169" t="s">
        <v>379</v>
      </c>
      <c r="B117" s="170" t="s">
        <v>569</v>
      </c>
      <c r="C117" s="171" t="s">
        <v>570</v>
      </c>
      <c r="D117" s="169"/>
      <c r="E117" s="172">
        <v>0</v>
      </c>
      <c r="F117" s="172">
        <v>0</v>
      </c>
    </row>
    <row r="118" spans="1:7" ht="43.5" customHeight="1">
      <c r="A118" s="169" t="s">
        <v>394</v>
      </c>
      <c r="B118" s="170" t="s">
        <v>571</v>
      </c>
      <c r="C118" s="171" t="s">
        <v>572</v>
      </c>
      <c r="D118" s="169"/>
      <c r="E118" s="172">
        <v>0</v>
      </c>
      <c r="F118" s="172">
        <v>0</v>
      </c>
    </row>
    <row r="119" spans="1:7" ht="43.5" customHeight="1">
      <c r="A119" s="169" t="s">
        <v>416</v>
      </c>
      <c r="B119" s="170" t="s">
        <v>573</v>
      </c>
      <c r="C119" s="171" t="s">
        <v>574</v>
      </c>
      <c r="D119" s="169"/>
      <c r="E119" s="172">
        <v>0</v>
      </c>
      <c r="F119" s="172">
        <v>0</v>
      </c>
    </row>
    <row r="120" spans="1:7" ht="43.5" customHeight="1">
      <c r="A120" s="175" t="s">
        <v>479</v>
      </c>
      <c r="B120" s="176" t="s">
        <v>575</v>
      </c>
      <c r="C120" s="171" t="s">
        <v>576</v>
      </c>
      <c r="D120" s="175"/>
      <c r="E120" s="177">
        <v>22227309.739999998</v>
      </c>
      <c r="F120" s="177">
        <v>19641874.530000001</v>
      </c>
    </row>
    <row r="121" spans="1:7" s="3" customFormat="1">
      <c r="A121" s="12"/>
      <c r="B121" s="12"/>
      <c r="C121" s="12"/>
      <c r="D121" s="12"/>
      <c r="E121" s="12"/>
      <c r="F121" s="12"/>
      <c r="G121" s="2"/>
    </row>
    <row r="123" spans="1:7" ht="16.899999999999999" customHeight="1">
      <c r="A123" s="195" t="s">
        <v>232</v>
      </c>
      <c r="B123" s="195"/>
      <c r="C123" s="195" t="s">
        <v>233</v>
      </c>
      <c r="D123" s="195"/>
      <c r="E123" s="195"/>
      <c r="F123" s="195"/>
    </row>
    <row r="136" spans="1:6">
      <c r="A136" s="194" t="s">
        <v>582</v>
      </c>
      <c r="B136" s="194"/>
      <c r="C136" s="194" t="s">
        <v>583</v>
      </c>
      <c r="D136" s="194"/>
      <c r="E136" s="194"/>
      <c r="F136" s="12" t="s">
        <v>584</v>
      </c>
    </row>
    <row r="137" spans="1:6" ht="16.899999999999999" customHeight="1">
      <c r="A137" s="195" t="s">
        <v>1240</v>
      </c>
      <c r="B137" s="195"/>
      <c r="C137" s="195" t="s">
        <v>1241</v>
      </c>
      <c r="D137" s="195"/>
      <c r="E137" s="195"/>
      <c r="F137" s="140" t="s">
        <v>1230</v>
      </c>
    </row>
    <row r="138" spans="1:6" ht="16.899999999999999" customHeight="1">
      <c r="A138" s="194" t="s">
        <v>1242</v>
      </c>
      <c r="B138" s="194"/>
      <c r="C138" s="194" t="s">
        <v>1243</v>
      </c>
      <c r="D138" s="194"/>
      <c r="E138" s="194"/>
      <c r="F138" s="141" t="s">
        <v>1232</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64"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3"/>
  <sheetViews>
    <sheetView view="pageBreakPreview" topLeftCell="A61" zoomScale="70" zoomScaleNormal="100" zoomScaleSheetLayoutView="70" workbookViewId="0">
      <selection activeCell="H63" sqref="H63"/>
    </sheetView>
  </sheetViews>
  <sheetFormatPr defaultColWidth="8.7109375" defaultRowHeight="12.75"/>
  <cols>
    <col min="1" max="1" width="52.140625" style="12" customWidth="1"/>
    <col min="2" max="2" width="9.42578125" style="12" customWidth="1"/>
    <col min="3" max="3" width="13.85546875" style="12" customWidth="1"/>
    <col min="4" max="4" width="28" style="12" customWidth="1"/>
    <col min="5" max="5" width="37.85546875" style="12" customWidth="1"/>
    <col min="6" max="6" width="0.140625" style="30" customWidth="1"/>
    <col min="7" max="16384" width="8.7109375" style="30"/>
  </cols>
  <sheetData>
    <row r="1" spans="1:5" ht="55.5" customHeight="1">
      <c r="A1" s="204" t="s">
        <v>650</v>
      </c>
      <c r="B1" s="204"/>
      <c r="C1" s="204"/>
      <c r="D1" s="204"/>
      <c r="E1" s="204"/>
    </row>
    <row r="2" spans="1:5" ht="67.5" customHeight="1">
      <c r="A2" s="205" t="s">
        <v>645</v>
      </c>
      <c r="B2" s="205"/>
      <c r="C2" s="205"/>
      <c r="D2" s="205"/>
      <c r="E2" s="205"/>
    </row>
    <row r="3" spans="1:5" ht="39.4" customHeight="1">
      <c r="A3" s="206" t="s">
        <v>236</v>
      </c>
      <c r="B3" s="206"/>
      <c r="C3" s="206"/>
      <c r="D3" s="206"/>
      <c r="E3" s="206"/>
    </row>
    <row r="4" spans="1:5" ht="16.899999999999999" customHeight="1">
      <c r="A4" s="207" t="s">
        <v>1221</v>
      </c>
      <c r="B4" s="207"/>
      <c r="C4" s="207"/>
      <c r="D4" s="207"/>
      <c r="E4" s="207"/>
    </row>
    <row r="5" spans="1:5" ht="0.4" customHeight="1"/>
    <row r="7" spans="1:5" ht="16.899999999999999" customHeight="1">
      <c r="A7" s="118" t="s">
        <v>2</v>
      </c>
      <c r="B7" s="193" t="s">
        <v>1222</v>
      </c>
      <c r="C7" s="193"/>
      <c r="D7" s="193"/>
      <c r="E7" s="193"/>
    </row>
    <row r="8" spans="1:5" ht="16.899999999999999" customHeight="1">
      <c r="A8" s="12" t="s">
        <v>15</v>
      </c>
      <c r="B8" s="203" t="s">
        <v>1223</v>
      </c>
      <c r="C8" s="203"/>
      <c r="D8" s="203"/>
      <c r="E8" s="203"/>
    </row>
    <row r="9" spans="1:5" ht="16.899999999999999" customHeight="1">
      <c r="A9" s="118" t="s">
        <v>3</v>
      </c>
      <c r="B9" s="193" t="s">
        <v>1224</v>
      </c>
      <c r="C9" s="193"/>
      <c r="D9" s="193"/>
      <c r="E9" s="193"/>
    </row>
    <row r="10" spans="1:5" ht="16.899999999999999" customHeight="1">
      <c r="A10" s="12" t="s">
        <v>4</v>
      </c>
      <c r="B10" s="203" t="s">
        <v>1225</v>
      </c>
      <c r="C10" s="203"/>
      <c r="D10" s="203"/>
      <c r="E10" s="203"/>
    </row>
    <row r="11" spans="1:5" ht="16.899999999999999" customHeight="1">
      <c r="A11" s="118" t="s">
        <v>5</v>
      </c>
      <c r="B11" s="193" t="s">
        <v>270</v>
      </c>
      <c r="C11" s="193"/>
      <c r="D11" s="193"/>
      <c r="E11" s="193"/>
    </row>
    <row r="12" spans="1:5" ht="16.899999999999999" customHeight="1">
      <c r="A12" s="12" t="s">
        <v>6</v>
      </c>
      <c r="B12" s="203" t="s">
        <v>1226</v>
      </c>
      <c r="C12" s="203"/>
      <c r="D12" s="203"/>
      <c r="E12" s="203"/>
    </row>
    <row r="13" spans="1:5" ht="16.899999999999999" customHeight="1">
      <c r="A13" s="118" t="s">
        <v>7</v>
      </c>
      <c r="B13" s="193" t="s">
        <v>1227</v>
      </c>
      <c r="C13" s="193"/>
      <c r="D13" s="193"/>
      <c r="E13" s="193"/>
    </row>
    <row r="14" spans="1:5" ht="16.899999999999999" customHeight="1">
      <c r="A14" s="12" t="s">
        <v>8</v>
      </c>
      <c r="B14" s="203" t="s">
        <v>1228</v>
      </c>
      <c r="C14" s="203"/>
      <c r="D14" s="203"/>
      <c r="E14" s="203"/>
    </row>
    <row r="17" spans="1:6" ht="41.25" customHeight="1">
      <c r="A17" s="31" t="s">
        <v>149</v>
      </c>
      <c r="B17" s="31" t="s">
        <v>150</v>
      </c>
      <c r="C17" s="31" t="s">
        <v>151</v>
      </c>
      <c r="D17" s="31" t="s">
        <v>1235</v>
      </c>
      <c r="E17" s="31" t="s">
        <v>1236</v>
      </c>
    </row>
    <row r="18" spans="1:6" s="3" customFormat="1" ht="25.5">
      <c r="A18" s="52" t="s">
        <v>665</v>
      </c>
      <c r="B18" s="53" t="s">
        <v>16</v>
      </c>
      <c r="C18" s="54"/>
      <c r="D18" s="186"/>
      <c r="E18" s="186"/>
    </row>
    <row r="19" spans="1:6" ht="25.5">
      <c r="A19" s="55" t="s">
        <v>307</v>
      </c>
      <c r="B19" s="111" t="s">
        <v>153</v>
      </c>
      <c r="C19" s="56"/>
      <c r="D19" s="186">
        <v>-13991895404</v>
      </c>
      <c r="E19" s="186">
        <v>14382870021</v>
      </c>
      <c r="F19" s="3"/>
    </row>
    <row r="20" spans="1:6" ht="38.25">
      <c r="A20" s="55" t="s">
        <v>237</v>
      </c>
      <c r="B20" s="111" t="s">
        <v>154</v>
      </c>
      <c r="C20" s="56"/>
      <c r="D20" s="186">
        <v>11730185092</v>
      </c>
      <c r="E20" s="186">
        <v>2294283390</v>
      </c>
      <c r="F20" s="3"/>
    </row>
    <row r="21" spans="1:6" ht="51">
      <c r="A21" s="55" t="s">
        <v>347</v>
      </c>
      <c r="B21" s="111" t="s">
        <v>155</v>
      </c>
      <c r="C21" s="56"/>
      <c r="D21" s="35">
        <v>11690969750</v>
      </c>
      <c r="E21" s="35">
        <v>2337214975</v>
      </c>
      <c r="F21" s="3"/>
    </row>
    <row r="22" spans="1:6" ht="25.5">
      <c r="A22" s="55" t="s">
        <v>348</v>
      </c>
      <c r="B22" s="111" t="s">
        <v>158</v>
      </c>
      <c r="C22" s="56"/>
      <c r="D22" s="35">
        <v>39215342</v>
      </c>
      <c r="E22" s="35">
        <v>-42931585</v>
      </c>
      <c r="F22" s="3"/>
    </row>
    <row r="23" spans="1:6" ht="51">
      <c r="A23" s="55" t="s">
        <v>238</v>
      </c>
      <c r="B23" s="111" t="s">
        <v>159</v>
      </c>
      <c r="C23" s="56"/>
      <c r="D23" s="186">
        <v>-2261710312</v>
      </c>
      <c r="E23" s="186">
        <v>16677153411</v>
      </c>
      <c r="F23" s="3"/>
    </row>
    <row r="24" spans="1:6" ht="25.5">
      <c r="A24" s="55" t="s">
        <v>349</v>
      </c>
      <c r="B24" s="111" t="s">
        <v>176</v>
      </c>
      <c r="C24" s="56"/>
      <c r="D24" s="35">
        <v>-108939580000</v>
      </c>
      <c r="E24" s="35">
        <v>-30765022625</v>
      </c>
      <c r="F24" s="3"/>
    </row>
    <row r="25" spans="1:6" ht="38.25">
      <c r="A25" s="55" t="s">
        <v>239</v>
      </c>
      <c r="B25" s="111" t="s">
        <v>160</v>
      </c>
      <c r="C25" s="56"/>
      <c r="D25" s="35">
        <v>0</v>
      </c>
      <c r="E25" s="35">
        <v>0</v>
      </c>
      <c r="F25" s="3"/>
    </row>
    <row r="26" spans="1:6" ht="25.5">
      <c r="A26" s="55" t="s">
        <v>240</v>
      </c>
      <c r="B26" s="111" t="s">
        <v>161</v>
      </c>
      <c r="C26" s="56"/>
      <c r="D26" s="35">
        <v>-168679200</v>
      </c>
      <c r="E26" s="35">
        <v>717715700</v>
      </c>
      <c r="F26" s="3"/>
    </row>
    <row r="27" spans="1:6" ht="25.5">
      <c r="A27" s="55" t="s">
        <v>308</v>
      </c>
      <c r="B27" s="111" t="s">
        <v>162</v>
      </c>
      <c r="C27" s="56"/>
      <c r="D27" s="35">
        <v>0</v>
      </c>
      <c r="E27" s="35">
        <v>0</v>
      </c>
      <c r="F27" s="3"/>
    </row>
    <row r="28" spans="1:6" ht="25.5">
      <c r="A28" s="55" t="s">
        <v>350</v>
      </c>
      <c r="B28" s="111" t="s">
        <v>163</v>
      </c>
      <c r="C28" s="56"/>
      <c r="D28" s="35">
        <v>0</v>
      </c>
      <c r="E28" s="35">
        <v>0</v>
      </c>
      <c r="F28" s="3"/>
    </row>
    <row r="29" spans="1:6" ht="38.25">
      <c r="A29" s="55" t="s">
        <v>241</v>
      </c>
      <c r="B29" s="111" t="s">
        <v>164</v>
      </c>
      <c r="C29" s="56"/>
      <c r="D29" s="35">
        <v>4997876193</v>
      </c>
      <c r="E29" s="35">
        <v>0</v>
      </c>
      <c r="F29" s="3"/>
    </row>
    <row r="30" spans="1:6" ht="51">
      <c r="A30" s="55" t="s">
        <v>242</v>
      </c>
      <c r="B30" s="111" t="s">
        <v>166</v>
      </c>
      <c r="C30" s="56"/>
      <c r="D30" s="35">
        <v>-162740086</v>
      </c>
      <c r="E30" s="35">
        <v>-4227981</v>
      </c>
      <c r="F30" s="3"/>
    </row>
    <row r="31" spans="1:6" ht="38.25">
      <c r="A31" s="55" t="s">
        <v>351</v>
      </c>
      <c r="B31" s="111" t="s">
        <v>170</v>
      </c>
      <c r="C31" s="56"/>
      <c r="D31" s="35">
        <v>0</v>
      </c>
      <c r="E31" s="35">
        <v>0</v>
      </c>
      <c r="F31" s="3"/>
    </row>
    <row r="32" spans="1:6" ht="38.25">
      <c r="A32" s="55" t="s">
        <v>352</v>
      </c>
      <c r="B32" s="111" t="s">
        <v>172</v>
      </c>
      <c r="C32" s="56"/>
      <c r="D32" s="35">
        <v>-7087446</v>
      </c>
      <c r="E32" s="35">
        <v>-11552567</v>
      </c>
      <c r="F32" s="3"/>
    </row>
    <row r="33" spans="1:6" ht="38.25">
      <c r="A33" s="55" t="s">
        <v>353</v>
      </c>
      <c r="B33" s="111" t="s">
        <v>174</v>
      </c>
      <c r="C33" s="56"/>
      <c r="D33" s="35">
        <v>4366648439</v>
      </c>
      <c r="E33" s="35">
        <v>-2401497975</v>
      </c>
      <c r="F33" s="3"/>
    </row>
    <row r="34" spans="1:6" ht="38.25">
      <c r="A34" s="55" t="s">
        <v>354</v>
      </c>
      <c r="B34" s="111" t="s">
        <v>175</v>
      </c>
      <c r="C34" s="56"/>
      <c r="D34" s="35">
        <v>-1249793049</v>
      </c>
      <c r="E34" s="35">
        <v>1327441682</v>
      </c>
      <c r="F34" s="3"/>
    </row>
    <row r="35" spans="1:6" s="3" customFormat="1" ht="25.5">
      <c r="A35" s="55" t="s">
        <v>355</v>
      </c>
      <c r="B35" s="111" t="s">
        <v>243</v>
      </c>
      <c r="C35" s="56"/>
      <c r="D35" s="35">
        <v>0</v>
      </c>
      <c r="E35" s="35">
        <v>0</v>
      </c>
    </row>
    <row r="36" spans="1:6" s="3" customFormat="1" ht="38.25">
      <c r="A36" s="57" t="s">
        <v>356</v>
      </c>
      <c r="B36" s="111" t="s">
        <v>244</v>
      </c>
      <c r="C36" s="56"/>
      <c r="D36" s="35">
        <v>189544414</v>
      </c>
      <c r="E36" s="35">
        <v>122192547</v>
      </c>
    </row>
    <row r="37" spans="1:6" ht="25.5">
      <c r="A37" s="55" t="s">
        <v>245</v>
      </c>
      <c r="B37" s="111" t="s">
        <v>246</v>
      </c>
      <c r="C37" s="56"/>
      <c r="D37" s="35">
        <v>0</v>
      </c>
      <c r="E37" s="35">
        <v>0</v>
      </c>
      <c r="F37" s="3"/>
    </row>
    <row r="38" spans="1:6" ht="25.5">
      <c r="A38" s="52" t="s">
        <v>309</v>
      </c>
      <c r="B38" s="53" t="s">
        <v>247</v>
      </c>
      <c r="C38" s="54"/>
      <c r="D38" s="186">
        <v>-103235521047</v>
      </c>
      <c r="E38" s="186">
        <v>-14337797808</v>
      </c>
      <c r="F38" s="3"/>
    </row>
    <row r="39" spans="1:6" ht="25.5">
      <c r="A39" s="52" t="s">
        <v>310</v>
      </c>
      <c r="B39" s="53" t="s">
        <v>22</v>
      </c>
      <c r="C39" s="54"/>
      <c r="D39" s="186"/>
      <c r="E39" s="186"/>
      <c r="F39" s="3"/>
    </row>
    <row r="40" spans="1:6" ht="25.5">
      <c r="A40" s="55" t="s">
        <v>357</v>
      </c>
      <c r="B40" s="111" t="s">
        <v>225</v>
      </c>
      <c r="C40" s="56"/>
      <c r="D40" s="35">
        <v>117067193253</v>
      </c>
      <c r="E40" s="35">
        <v>82025241957</v>
      </c>
      <c r="F40" s="3"/>
    </row>
    <row r="41" spans="1:6" ht="25.5">
      <c r="A41" s="55" t="s">
        <v>358</v>
      </c>
      <c r="B41" s="111" t="s">
        <v>227</v>
      </c>
      <c r="C41" s="56"/>
      <c r="D41" s="35">
        <v>-24911553213</v>
      </c>
      <c r="E41" s="35">
        <v>-33148323903</v>
      </c>
      <c r="F41" s="3"/>
    </row>
    <row r="42" spans="1:6" ht="25.5">
      <c r="A42" s="55" t="s">
        <v>311</v>
      </c>
      <c r="B42" s="111" t="s">
        <v>248</v>
      </c>
      <c r="C42" s="56"/>
      <c r="D42" s="35">
        <v>0</v>
      </c>
      <c r="E42" s="35">
        <v>0</v>
      </c>
      <c r="F42" s="3"/>
    </row>
    <row r="43" spans="1:6" s="3" customFormat="1" ht="25.5">
      <c r="A43" s="55" t="s">
        <v>312</v>
      </c>
      <c r="B43" s="111" t="s">
        <v>249</v>
      </c>
      <c r="C43" s="56"/>
      <c r="D43" s="35">
        <v>0</v>
      </c>
      <c r="E43" s="35">
        <v>0</v>
      </c>
    </row>
    <row r="44" spans="1:6" s="3" customFormat="1" ht="25.5">
      <c r="A44" s="55" t="s">
        <v>359</v>
      </c>
      <c r="B44" s="111" t="s">
        <v>250</v>
      </c>
      <c r="C44" s="56"/>
      <c r="D44" s="35">
        <v>0</v>
      </c>
      <c r="E44" s="35">
        <v>0</v>
      </c>
    </row>
    <row r="45" spans="1:6" ht="38.25">
      <c r="A45" s="52" t="s">
        <v>360</v>
      </c>
      <c r="B45" s="53" t="s">
        <v>223</v>
      </c>
      <c r="C45" s="56"/>
      <c r="D45" s="186">
        <v>92155640040</v>
      </c>
      <c r="E45" s="186">
        <v>48876918054</v>
      </c>
      <c r="F45" s="3"/>
    </row>
    <row r="46" spans="1:6" ht="38.25">
      <c r="A46" s="52" t="s">
        <v>313</v>
      </c>
      <c r="B46" s="53" t="s">
        <v>229</v>
      </c>
      <c r="C46" s="54"/>
      <c r="D46" s="186">
        <v>-11079881007</v>
      </c>
      <c r="E46" s="186">
        <v>34539120246</v>
      </c>
      <c r="F46" s="3"/>
    </row>
    <row r="47" spans="1:6" ht="25.5">
      <c r="A47" s="52" t="s">
        <v>314</v>
      </c>
      <c r="B47" s="53" t="s">
        <v>251</v>
      </c>
      <c r="C47" s="54"/>
      <c r="D47" s="186">
        <v>41717778151</v>
      </c>
      <c r="E47" s="186">
        <v>7178657905</v>
      </c>
      <c r="F47" s="3"/>
    </row>
    <row r="48" spans="1:6" ht="25.5">
      <c r="A48" s="55" t="s">
        <v>361</v>
      </c>
      <c r="B48" s="111" t="s">
        <v>252</v>
      </c>
      <c r="C48" s="56"/>
      <c r="D48" s="35">
        <v>41717778151</v>
      </c>
      <c r="E48" s="35">
        <v>7178657905</v>
      </c>
      <c r="F48" s="3"/>
    </row>
    <row r="49" spans="1:6" ht="38.25">
      <c r="A49" s="58" t="s">
        <v>362</v>
      </c>
      <c r="B49" s="111" t="s">
        <v>253</v>
      </c>
      <c r="C49" s="56"/>
      <c r="D49" s="35">
        <v>36240800470</v>
      </c>
      <c r="E49" s="35">
        <v>2220400400</v>
      </c>
      <c r="F49" s="3"/>
    </row>
    <row r="50" spans="1:6" ht="25.5">
      <c r="A50" s="59" t="s">
        <v>363</v>
      </c>
      <c r="B50" s="60" t="s">
        <v>254</v>
      </c>
      <c r="C50" s="56"/>
      <c r="D50" s="35">
        <v>36240800470</v>
      </c>
      <c r="E50" s="35">
        <v>2220400400</v>
      </c>
      <c r="F50" s="3"/>
    </row>
    <row r="51" spans="1:6" ht="25.5">
      <c r="A51" s="61" t="s">
        <v>666</v>
      </c>
      <c r="B51" s="60" t="s">
        <v>255</v>
      </c>
      <c r="C51" s="56"/>
      <c r="D51" s="35">
        <v>0</v>
      </c>
      <c r="E51" s="35">
        <v>0</v>
      </c>
      <c r="F51" s="3"/>
    </row>
    <row r="52" spans="1:6" s="3" customFormat="1" ht="25.5">
      <c r="A52" s="59" t="s">
        <v>21</v>
      </c>
      <c r="B52" s="60" t="s">
        <v>256</v>
      </c>
      <c r="C52" s="56"/>
      <c r="D52" s="35">
        <v>0</v>
      </c>
      <c r="E52" s="35">
        <v>0</v>
      </c>
    </row>
    <row r="53" spans="1:6" ht="51">
      <c r="A53" s="58" t="s">
        <v>667</v>
      </c>
      <c r="B53" s="111" t="s">
        <v>257</v>
      </c>
      <c r="C53" s="56"/>
      <c r="D53" s="35">
        <v>5476977681</v>
      </c>
      <c r="E53" s="35">
        <v>4958257505</v>
      </c>
      <c r="F53" s="3"/>
    </row>
    <row r="54" spans="1:6" ht="25.5">
      <c r="A54" s="55" t="s">
        <v>315</v>
      </c>
      <c r="B54" s="111" t="s">
        <v>258</v>
      </c>
      <c r="C54" s="56"/>
      <c r="D54" s="35">
        <v>0</v>
      </c>
      <c r="E54" s="35">
        <v>0</v>
      </c>
      <c r="F54" s="3"/>
    </row>
    <row r="55" spans="1:6" ht="25.5">
      <c r="A55" s="52" t="s">
        <v>316</v>
      </c>
      <c r="B55" s="53" t="s">
        <v>259</v>
      </c>
      <c r="C55" s="54"/>
      <c r="D55" s="186">
        <v>30637897144</v>
      </c>
      <c r="E55" s="186">
        <v>41717778151</v>
      </c>
      <c r="F55" s="3"/>
    </row>
    <row r="56" spans="1:6" ht="25.5">
      <c r="A56" s="55" t="s">
        <v>364</v>
      </c>
      <c r="B56" s="111" t="s">
        <v>260</v>
      </c>
      <c r="C56" s="56"/>
      <c r="D56" s="35">
        <v>30637897144</v>
      </c>
      <c r="E56" s="35">
        <v>41717778151</v>
      </c>
      <c r="F56" s="3"/>
    </row>
    <row r="57" spans="1:6" ht="38.25">
      <c r="A57" s="55" t="s">
        <v>362</v>
      </c>
      <c r="B57" s="111" t="s">
        <v>261</v>
      </c>
      <c r="C57" s="56"/>
      <c r="D57" s="35">
        <v>23636840542</v>
      </c>
      <c r="E57" s="35">
        <v>36240800470</v>
      </c>
      <c r="F57" s="3"/>
    </row>
    <row r="58" spans="1:6" ht="25.5">
      <c r="A58" s="59" t="s">
        <v>363</v>
      </c>
      <c r="B58" s="60" t="s">
        <v>262</v>
      </c>
      <c r="C58" s="56"/>
      <c r="D58" s="35">
        <v>23636840542</v>
      </c>
      <c r="E58" s="35">
        <v>36240800470</v>
      </c>
      <c r="F58" s="3"/>
    </row>
    <row r="59" spans="1:6" ht="25.5">
      <c r="A59" s="61" t="s">
        <v>666</v>
      </c>
      <c r="B59" s="60" t="s">
        <v>263</v>
      </c>
      <c r="C59" s="56"/>
      <c r="D59" s="35">
        <v>0</v>
      </c>
      <c r="E59" s="35">
        <v>0</v>
      </c>
      <c r="F59" s="3"/>
    </row>
    <row r="60" spans="1:6" s="3" customFormat="1" ht="25.5">
      <c r="A60" s="59" t="s">
        <v>21</v>
      </c>
      <c r="B60" s="60" t="s">
        <v>264</v>
      </c>
      <c r="C60" s="56"/>
      <c r="D60" s="35">
        <v>0</v>
      </c>
      <c r="E60" s="35">
        <v>0</v>
      </c>
    </row>
    <row r="61" spans="1:6" s="3" customFormat="1" ht="51">
      <c r="A61" s="58" t="s">
        <v>667</v>
      </c>
      <c r="B61" s="111" t="s">
        <v>265</v>
      </c>
      <c r="C61" s="56"/>
      <c r="D61" s="35">
        <v>7001056602</v>
      </c>
      <c r="E61" s="35">
        <v>5476977681</v>
      </c>
    </row>
    <row r="62" spans="1:6" ht="25.5">
      <c r="A62" s="55" t="s">
        <v>317</v>
      </c>
      <c r="B62" s="111" t="s">
        <v>266</v>
      </c>
      <c r="C62" s="56"/>
      <c r="D62" s="35">
        <v>0</v>
      </c>
      <c r="E62" s="35">
        <v>0</v>
      </c>
    </row>
    <row r="63" spans="1:6" ht="38.25">
      <c r="A63" s="52" t="s">
        <v>318</v>
      </c>
      <c r="B63" s="53" t="s">
        <v>267</v>
      </c>
      <c r="C63" s="54"/>
      <c r="D63" s="186">
        <v>-11079881007</v>
      </c>
      <c r="E63" s="186">
        <v>34539120246</v>
      </c>
    </row>
    <row r="64" spans="1:6" ht="25.15" customHeight="1">
      <c r="A64" s="52" t="s">
        <v>319</v>
      </c>
      <c r="B64" s="53" t="s">
        <v>268</v>
      </c>
      <c r="C64" s="54"/>
      <c r="D64" s="186">
        <v>0</v>
      </c>
      <c r="E64" s="186">
        <v>0</v>
      </c>
    </row>
    <row r="65" spans="1:6">
      <c r="A65" s="141"/>
      <c r="B65" s="141"/>
      <c r="C65" s="141"/>
      <c r="D65" s="141"/>
      <c r="E65" s="141"/>
    </row>
    <row r="66" spans="1:6">
      <c r="A66" s="141"/>
      <c r="B66" s="141"/>
      <c r="C66" s="141"/>
      <c r="D66" s="141"/>
      <c r="E66" s="141"/>
    </row>
    <row r="67" spans="1:6">
      <c r="A67" s="141"/>
      <c r="B67" s="141"/>
      <c r="C67" s="141"/>
      <c r="D67" s="141"/>
      <c r="E67" s="141"/>
    </row>
    <row r="68" spans="1:6">
      <c r="A68" s="140" t="s">
        <v>232</v>
      </c>
      <c r="B68" s="195" t="s">
        <v>233</v>
      </c>
      <c r="C68" s="195"/>
      <c r="D68" s="195"/>
      <c r="E68" s="195"/>
      <c r="F68" s="195"/>
    </row>
    <row r="69" spans="1:6">
      <c r="A69" s="141"/>
      <c r="B69" s="141"/>
      <c r="C69" s="141"/>
      <c r="D69" s="141"/>
      <c r="E69" s="141"/>
    </row>
    <row r="70" spans="1:6">
      <c r="A70" s="141"/>
      <c r="B70" s="141"/>
      <c r="C70" s="141"/>
      <c r="D70" s="141"/>
      <c r="E70" s="141"/>
    </row>
    <row r="71" spans="1:6">
      <c r="A71" s="141"/>
      <c r="B71" s="141"/>
      <c r="C71" s="141"/>
      <c r="D71" s="141"/>
      <c r="E71" s="141"/>
    </row>
    <row r="72" spans="1:6">
      <c r="A72" s="141"/>
      <c r="B72" s="141"/>
      <c r="C72" s="141"/>
      <c r="D72" s="141"/>
      <c r="E72" s="141"/>
    </row>
    <row r="73" spans="1:6">
      <c r="A73" s="141"/>
      <c r="B73" s="141"/>
      <c r="C73" s="141"/>
      <c r="D73" s="141"/>
      <c r="E73" s="141"/>
    </row>
    <row r="74" spans="1:6">
      <c r="A74" s="141"/>
      <c r="B74" s="141"/>
      <c r="C74" s="141"/>
      <c r="D74" s="141"/>
      <c r="E74" s="141"/>
    </row>
    <row r="75" spans="1:6">
      <c r="A75" s="141"/>
      <c r="B75" s="141"/>
      <c r="C75" s="141"/>
      <c r="D75" s="141"/>
      <c r="E75" s="141"/>
    </row>
    <row r="76" spans="1:6">
      <c r="A76" s="141"/>
      <c r="B76" s="141"/>
      <c r="C76" s="141"/>
      <c r="D76" s="141"/>
      <c r="E76" s="141"/>
    </row>
    <row r="77" spans="1:6">
      <c r="A77" s="141"/>
      <c r="B77" s="141"/>
      <c r="C77" s="141"/>
      <c r="D77" s="141"/>
      <c r="E77" s="141"/>
    </row>
    <row r="78" spans="1:6">
      <c r="A78" s="141" t="s">
        <v>584</v>
      </c>
      <c r="B78" s="194" t="s">
        <v>583</v>
      </c>
      <c r="C78" s="194"/>
      <c r="D78" s="194"/>
      <c r="E78" s="141" t="s">
        <v>1244</v>
      </c>
    </row>
    <row r="79" spans="1:6" ht="16.899999999999999" customHeight="1">
      <c r="A79" s="140" t="s">
        <v>1240</v>
      </c>
      <c r="B79" s="206" t="s">
        <v>1241</v>
      </c>
      <c r="C79" s="206"/>
      <c r="D79" s="206"/>
      <c r="E79" s="140" t="s">
        <v>1230</v>
      </c>
    </row>
    <row r="80" spans="1:6" ht="16.899999999999999" customHeight="1">
      <c r="A80" s="141" t="s">
        <v>1242</v>
      </c>
      <c r="B80" s="194" t="s">
        <v>1243</v>
      </c>
      <c r="C80" s="194"/>
      <c r="D80" s="194"/>
      <c r="E80" s="141" t="s">
        <v>1232</v>
      </c>
    </row>
    <row r="81" spans="1:5" hidden="1"/>
    <row r="82" spans="1:5" ht="15" hidden="1">
      <c r="A82" s="195"/>
      <c r="B82" s="195"/>
      <c r="E82"/>
    </row>
    <row r="83" spans="1:5" hidden="1"/>
  </sheetData>
  <mergeCells count="17">
    <mergeCell ref="A82:B82"/>
    <mergeCell ref="B80:D80"/>
    <mergeCell ref="B79:D79"/>
    <mergeCell ref="B9:E9"/>
    <mergeCell ref="B10:E10"/>
    <mergeCell ref="B11:E11"/>
    <mergeCell ref="B12:E12"/>
    <mergeCell ref="B13:E13"/>
    <mergeCell ref="B14:E14"/>
    <mergeCell ref="B78:D78"/>
    <mergeCell ref="B68:F68"/>
    <mergeCell ref="B8:E8"/>
    <mergeCell ref="A1:E1"/>
    <mergeCell ref="A2:E2"/>
    <mergeCell ref="A3:E3"/>
    <mergeCell ref="A4:E4"/>
    <mergeCell ref="B7:E7"/>
  </mergeCells>
  <printOptions horizontalCentered="1"/>
  <pageMargins left="0.3" right="0.3" top="0.8" bottom="0.75" header="0.3" footer="0.3"/>
  <pageSetup paperSize="9" scale="69"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70" zoomScaleNormal="100" zoomScaleSheetLayoutView="70" workbookViewId="0">
      <selection activeCell="E110" sqref="E110"/>
    </sheetView>
  </sheetViews>
  <sheetFormatPr defaultColWidth="8.7109375" defaultRowHeight="12.75"/>
  <cols>
    <col min="1" max="1" width="8.7109375" style="4"/>
    <col min="2" max="2" width="44.28515625" style="4" customWidth="1"/>
    <col min="3" max="3" width="10.28515625" style="4" customWidth="1"/>
    <col min="4" max="6" width="29" style="4" customWidth="1"/>
    <col min="7" max="16384" width="8.7109375" style="4"/>
  </cols>
  <sheetData>
    <row r="1" spans="1:6" s="5" customFormat="1" ht="54.75" customHeight="1">
      <c r="A1" s="208" t="s">
        <v>634</v>
      </c>
      <c r="B1" s="208"/>
      <c r="C1" s="208"/>
      <c r="D1" s="208"/>
      <c r="E1" s="208"/>
      <c r="F1" s="208"/>
    </row>
    <row r="2" spans="1:6" s="5" customFormat="1" ht="50.45" customHeight="1">
      <c r="A2" s="209" t="s">
        <v>635</v>
      </c>
      <c r="B2" s="209"/>
      <c r="C2" s="209"/>
      <c r="D2" s="209"/>
      <c r="E2" s="209"/>
      <c r="F2" s="209"/>
    </row>
    <row r="3" spans="1:6" s="5" customFormat="1">
      <c r="A3" s="210" t="s">
        <v>585</v>
      </c>
      <c r="B3" s="210"/>
      <c r="C3" s="210"/>
      <c r="D3" s="210"/>
      <c r="E3" s="210"/>
      <c r="F3" s="210"/>
    </row>
    <row r="4" spans="1:6" s="5" customFormat="1" ht="32.65" customHeight="1">
      <c r="A4" s="210"/>
      <c r="B4" s="210"/>
      <c r="C4" s="210"/>
      <c r="D4" s="210"/>
      <c r="E4" s="210"/>
      <c r="F4" s="210"/>
    </row>
    <row r="5" spans="1:6" s="5" customFormat="1" ht="16.899999999999999" customHeight="1">
      <c r="A5" s="211" t="str">
        <f>TONGQUAN!C1</f>
        <v>Tại ngày 31 tháng 03 năm 2025
/ As at 31 Mar 2025</v>
      </c>
      <c r="B5" s="211"/>
      <c r="C5" s="211"/>
      <c r="D5" s="211"/>
      <c r="E5" s="211"/>
      <c r="F5" s="211"/>
    </row>
    <row r="6" spans="1:6">
      <c r="A6" s="12"/>
      <c r="B6" s="12"/>
      <c r="C6" s="12"/>
      <c r="D6" s="12"/>
      <c r="E6" s="12"/>
      <c r="F6" s="12"/>
    </row>
    <row r="7" spans="1:6" ht="16.899999999999999" customHeight="1">
      <c r="A7" s="193" t="s">
        <v>2</v>
      </c>
      <c r="B7" s="193"/>
      <c r="C7" s="193" t="str">
        <f>TONGQUAN!D5</f>
        <v>Công ty TNHH quản lý quỹ đầu tư chứng khoán Vietcombank</v>
      </c>
      <c r="D7" s="193"/>
      <c r="E7" s="193"/>
      <c r="F7" s="193"/>
    </row>
    <row r="8" spans="1:6" s="5" customFormat="1" ht="16.899999999999999" customHeight="1">
      <c r="A8" s="192" t="s">
        <v>15</v>
      </c>
      <c r="B8" s="192"/>
      <c r="C8" s="192" t="str">
        <f>TONGQUAN!D6</f>
        <v>Vietcombank Fund Management Company Limited</v>
      </c>
      <c r="D8" s="192"/>
      <c r="E8" s="192"/>
      <c r="F8" s="192"/>
    </row>
    <row r="9" spans="1:6" ht="16.899999999999999" customHeight="1">
      <c r="A9" s="193" t="s">
        <v>3</v>
      </c>
      <c r="B9" s="193"/>
      <c r="C9" s="193" t="str">
        <f>TONGQUAN!D7</f>
        <v>Ngân hàng TNHH Một thành viên Standard Chartered (Việt Nam)</v>
      </c>
      <c r="D9" s="193"/>
      <c r="E9" s="193"/>
      <c r="F9" s="193"/>
    </row>
    <row r="10" spans="1:6" s="5" customFormat="1" ht="16.899999999999999" customHeight="1">
      <c r="A10" s="192" t="s">
        <v>4</v>
      </c>
      <c r="B10" s="192"/>
      <c r="C10" s="192" t="str">
        <f>TONGQUAN!D8</f>
        <v>Standard Chartered Bank (Vietnam) Limited</v>
      </c>
      <c r="D10" s="192"/>
      <c r="E10" s="192"/>
      <c r="F10" s="192"/>
    </row>
    <row r="11" spans="1:6" ht="16.899999999999999" customHeight="1">
      <c r="A11" s="193" t="s">
        <v>5</v>
      </c>
      <c r="B11" s="193"/>
      <c r="C11" s="193" t="str">
        <f>TONGQUAN!D9</f>
        <v>Quỹ Đầu tư Cổ Phiếu Hàng Đầu VCBF</v>
      </c>
      <c r="D11" s="193"/>
      <c r="E11" s="193"/>
      <c r="F11" s="193"/>
    </row>
    <row r="12" spans="1:6" s="5" customFormat="1" ht="16.899999999999999" customHeight="1">
      <c r="A12" s="192" t="s">
        <v>6</v>
      </c>
      <c r="B12" s="192"/>
      <c r="C12" s="192" t="str">
        <f>TONGQUAN!D10</f>
        <v>VCBF Blue Chip Fund (VCBBCF)</v>
      </c>
      <c r="D12" s="192"/>
      <c r="E12" s="192"/>
      <c r="F12" s="192"/>
    </row>
    <row r="13" spans="1:6" ht="16.899999999999999" customHeight="1">
      <c r="A13" s="193" t="s">
        <v>7</v>
      </c>
      <c r="B13" s="193"/>
      <c r="C13" s="193" t="str">
        <f>TONGQUAN!D11</f>
        <v>Ngày 09 tháng 04 năm 2025</v>
      </c>
      <c r="D13" s="193"/>
      <c r="E13" s="193"/>
      <c r="F13" s="193"/>
    </row>
    <row r="14" spans="1:6" s="5" customFormat="1" ht="16.899999999999999" customHeight="1">
      <c r="A14" s="192" t="s">
        <v>8</v>
      </c>
      <c r="B14" s="192"/>
      <c r="C14" s="192" t="str">
        <f>TONGQUAN!D12</f>
        <v>09 Apr 2025</v>
      </c>
      <c r="D14" s="192"/>
      <c r="E14" s="192"/>
      <c r="F14" s="192"/>
    </row>
    <row r="15" spans="1:6" s="5" customFormat="1" ht="7.5" customHeight="1">
      <c r="A15" s="11"/>
      <c r="B15" s="11"/>
      <c r="C15" s="11"/>
      <c r="D15" s="11"/>
      <c r="E15" s="11"/>
      <c r="F15" s="11"/>
    </row>
    <row r="16" spans="1:6" s="5" customFormat="1" ht="16.899999999999999" customHeight="1">
      <c r="A16" s="104" t="s">
        <v>632</v>
      </c>
      <c r="B16" s="105" t="s">
        <v>633</v>
      </c>
      <c r="C16" s="11"/>
      <c r="D16" s="11"/>
      <c r="E16" s="11"/>
      <c r="F16" s="11"/>
    </row>
    <row r="17" spans="1:6" s="5" customFormat="1" ht="16.899999999999999" customHeight="1">
      <c r="A17" s="106" t="s">
        <v>16</v>
      </c>
      <c r="B17" s="107" t="s">
        <v>586</v>
      </c>
      <c r="C17" s="11"/>
      <c r="D17" s="11"/>
      <c r="E17" s="11"/>
      <c r="F17" s="11"/>
    </row>
    <row r="18" spans="1:6" s="5" customFormat="1" ht="50.65" customHeight="1">
      <c r="A18" s="9" t="s">
        <v>17</v>
      </c>
      <c r="B18" s="9" t="s">
        <v>18</v>
      </c>
      <c r="C18" s="9" t="s">
        <v>19</v>
      </c>
      <c r="D18" s="10" t="s">
        <v>1233</v>
      </c>
      <c r="E18" s="10" t="s">
        <v>1234</v>
      </c>
      <c r="F18" s="65" t="s">
        <v>20</v>
      </c>
    </row>
    <row r="19" spans="1:6" ht="39" customHeight="1">
      <c r="A19" s="184" t="s">
        <v>911</v>
      </c>
      <c r="B19" s="183" t="s">
        <v>912</v>
      </c>
      <c r="C19" s="184" t="s">
        <v>913</v>
      </c>
      <c r="D19" s="186"/>
      <c r="E19" s="186"/>
      <c r="F19" s="185"/>
    </row>
    <row r="20" spans="1:6" ht="39" customHeight="1">
      <c r="A20" s="179" t="s">
        <v>914</v>
      </c>
      <c r="B20" s="178" t="s">
        <v>915</v>
      </c>
      <c r="C20" s="179" t="s">
        <v>916</v>
      </c>
      <c r="D20" s="182">
        <v>30637897144</v>
      </c>
      <c r="E20" s="182">
        <v>41717778151</v>
      </c>
      <c r="F20" s="181">
        <v>0.95080395394417205</v>
      </c>
    </row>
    <row r="21" spans="1:6" ht="39" customHeight="1">
      <c r="A21" s="179" t="s">
        <v>917</v>
      </c>
      <c r="B21" s="178" t="s">
        <v>918</v>
      </c>
      <c r="C21" s="179" t="s">
        <v>919</v>
      </c>
      <c r="D21" s="182"/>
      <c r="E21" s="182"/>
      <c r="F21" s="181"/>
    </row>
    <row r="22" spans="1:6" ht="39" customHeight="1">
      <c r="A22" s="179" t="s">
        <v>920</v>
      </c>
      <c r="B22" s="178" t="s">
        <v>921</v>
      </c>
      <c r="C22" s="179" t="s">
        <v>922</v>
      </c>
      <c r="D22" s="182" t="s">
        <v>923</v>
      </c>
      <c r="E22" s="182" t="s">
        <v>924</v>
      </c>
      <c r="F22" s="181" t="s">
        <v>925</v>
      </c>
    </row>
    <row r="23" spans="1:6" ht="39" customHeight="1">
      <c r="A23" s="179" t="s">
        <v>926</v>
      </c>
      <c r="B23" s="178" t="s">
        <v>927</v>
      </c>
      <c r="C23" s="179" t="s">
        <v>928</v>
      </c>
      <c r="D23" s="182">
        <v>30637897144</v>
      </c>
      <c r="E23" s="182">
        <v>41717778151</v>
      </c>
      <c r="F23" s="181">
        <v>0.95080395394417205</v>
      </c>
    </row>
    <row r="24" spans="1:6" ht="39" customHeight="1">
      <c r="A24" s="179" t="s">
        <v>929</v>
      </c>
      <c r="B24" s="178" t="s">
        <v>930</v>
      </c>
      <c r="C24" s="179" t="s">
        <v>931</v>
      </c>
      <c r="D24" s="182" t="s">
        <v>932</v>
      </c>
      <c r="E24" s="182" t="s">
        <v>933</v>
      </c>
      <c r="F24" s="181" t="s">
        <v>934</v>
      </c>
    </row>
    <row r="25" spans="1:6" ht="48" customHeight="1">
      <c r="A25" s="179" t="s">
        <v>935</v>
      </c>
      <c r="B25" s="178" t="s">
        <v>936</v>
      </c>
      <c r="C25" s="179" t="s">
        <v>937</v>
      </c>
      <c r="D25" s="182">
        <v>6919560563</v>
      </c>
      <c r="E25" s="182">
        <v>5291395375</v>
      </c>
      <c r="F25" s="181">
        <v>1.59965648436512</v>
      </c>
    </row>
    <row r="26" spans="1:6" ht="45" customHeight="1">
      <c r="A26" s="179" t="s">
        <v>938</v>
      </c>
      <c r="B26" s="178" t="s">
        <v>939</v>
      </c>
      <c r="C26" s="179" t="s">
        <v>940</v>
      </c>
      <c r="D26" s="182">
        <v>81496039</v>
      </c>
      <c r="E26" s="182">
        <v>185582306</v>
      </c>
      <c r="F26" s="181">
        <v>0.15607607731472301</v>
      </c>
    </row>
    <row r="27" spans="1:6" ht="42" customHeight="1">
      <c r="A27" s="179" t="s">
        <v>941</v>
      </c>
      <c r="B27" s="178" t="s">
        <v>942</v>
      </c>
      <c r="C27" s="179" t="s">
        <v>943</v>
      </c>
      <c r="D27" s="182">
        <v>23636840542</v>
      </c>
      <c r="E27" s="182">
        <v>36240800470</v>
      </c>
      <c r="F27" s="181">
        <v>1.36046049428872</v>
      </c>
    </row>
    <row r="28" spans="1:6" ht="48" customHeight="1">
      <c r="A28" s="179" t="s">
        <v>944</v>
      </c>
      <c r="B28" s="178" t="s">
        <v>945</v>
      </c>
      <c r="C28" s="179" t="s">
        <v>946</v>
      </c>
      <c r="D28" s="182">
        <v>0</v>
      </c>
      <c r="E28" s="182">
        <v>0</v>
      </c>
      <c r="F28" s="181"/>
    </row>
    <row r="29" spans="1:6" ht="39" customHeight="1">
      <c r="A29" s="179" t="s">
        <v>947</v>
      </c>
      <c r="B29" s="178" t="s">
        <v>948</v>
      </c>
      <c r="C29" s="179" t="s">
        <v>949</v>
      </c>
      <c r="D29" s="182">
        <v>0</v>
      </c>
      <c r="E29" s="182">
        <v>0</v>
      </c>
      <c r="F29" s="181">
        <v>0</v>
      </c>
    </row>
    <row r="30" spans="1:6" ht="39" customHeight="1">
      <c r="A30" s="179" t="s">
        <v>950</v>
      </c>
      <c r="B30" s="178" t="s">
        <v>951</v>
      </c>
      <c r="C30" s="179" t="s">
        <v>952</v>
      </c>
      <c r="D30" s="182">
        <v>762768306900</v>
      </c>
      <c r="E30" s="182">
        <v>665519696650</v>
      </c>
      <c r="F30" s="181">
        <v>1.58536681746583</v>
      </c>
    </row>
    <row r="31" spans="1:6" ht="39" customHeight="1">
      <c r="A31" s="179" t="s">
        <v>953</v>
      </c>
      <c r="B31" s="178" t="s">
        <v>954</v>
      </c>
      <c r="C31" s="179" t="s">
        <v>955</v>
      </c>
      <c r="D31" s="182" t="s">
        <v>956</v>
      </c>
      <c r="E31" s="182" t="s">
        <v>957</v>
      </c>
      <c r="F31" s="181" t="s">
        <v>958</v>
      </c>
    </row>
    <row r="32" spans="1:6" ht="39" customHeight="1">
      <c r="A32" s="179" t="s">
        <v>959</v>
      </c>
      <c r="B32" s="178" t="s">
        <v>960</v>
      </c>
      <c r="C32" s="179" t="s">
        <v>961</v>
      </c>
      <c r="D32" s="182">
        <v>762768306900</v>
      </c>
      <c r="E32" s="182">
        <v>665519696650</v>
      </c>
      <c r="F32" s="181">
        <v>1.58536681746583</v>
      </c>
    </row>
    <row r="33" spans="1:6" ht="39" customHeight="1">
      <c r="A33" s="179" t="s">
        <v>962</v>
      </c>
      <c r="B33" s="178" t="s">
        <v>963</v>
      </c>
      <c r="C33" s="179" t="s">
        <v>964</v>
      </c>
      <c r="D33" s="182">
        <v>0</v>
      </c>
      <c r="E33" s="182">
        <v>0</v>
      </c>
      <c r="F33" s="181"/>
    </row>
    <row r="34" spans="1:6" ht="39" customHeight="1">
      <c r="A34" s="179" t="s">
        <v>965</v>
      </c>
      <c r="B34" s="178" t="s">
        <v>966</v>
      </c>
      <c r="C34" s="179" t="s">
        <v>967</v>
      </c>
      <c r="D34" s="182">
        <v>0</v>
      </c>
      <c r="E34" s="182">
        <v>0</v>
      </c>
      <c r="F34" s="181"/>
    </row>
    <row r="35" spans="1:6" ht="39" customHeight="1">
      <c r="A35" s="179" t="s">
        <v>968</v>
      </c>
      <c r="B35" s="178" t="s">
        <v>969</v>
      </c>
      <c r="C35" s="179" t="s">
        <v>970</v>
      </c>
      <c r="D35" s="182">
        <v>0</v>
      </c>
      <c r="E35" s="182">
        <v>0</v>
      </c>
      <c r="F35" s="181"/>
    </row>
    <row r="36" spans="1:6" ht="39" customHeight="1">
      <c r="A36" s="179" t="s">
        <v>971</v>
      </c>
      <c r="B36" s="178" t="s">
        <v>972</v>
      </c>
      <c r="C36" s="179" t="s">
        <v>973</v>
      </c>
      <c r="D36" s="182">
        <v>0</v>
      </c>
      <c r="E36" s="182">
        <v>0</v>
      </c>
      <c r="F36" s="181"/>
    </row>
    <row r="37" spans="1:6" ht="39" customHeight="1">
      <c r="A37" s="179" t="s">
        <v>974</v>
      </c>
      <c r="B37" s="178" t="s">
        <v>975</v>
      </c>
      <c r="C37" s="179" t="s">
        <v>976</v>
      </c>
      <c r="D37" s="182">
        <v>0</v>
      </c>
      <c r="E37" s="182">
        <v>0</v>
      </c>
      <c r="F37" s="181"/>
    </row>
    <row r="38" spans="1:6" ht="39" customHeight="1">
      <c r="A38" s="179" t="s">
        <v>977</v>
      </c>
      <c r="B38" s="178" t="s">
        <v>978</v>
      </c>
      <c r="C38" s="179" t="s">
        <v>979</v>
      </c>
      <c r="D38" s="182">
        <v>0</v>
      </c>
      <c r="E38" s="182">
        <v>0</v>
      </c>
      <c r="F38" s="181"/>
    </row>
    <row r="39" spans="1:6" ht="39" customHeight="1">
      <c r="A39" s="179" t="s">
        <v>980</v>
      </c>
      <c r="B39" s="178" t="s">
        <v>981</v>
      </c>
      <c r="C39" s="179" t="s">
        <v>982</v>
      </c>
      <c r="D39" s="182">
        <v>0</v>
      </c>
      <c r="E39" s="182">
        <v>0</v>
      </c>
      <c r="F39" s="181"/>
    </row>
    <row r="40" spans="1:6" ht="39" customHeight="1">
      <c r="A40" s="179" t="s">
        <v>983</v>
      </c>
      <c r="B40" s="178" t="s">
        <v>984</v>
      </c>
      <c r="C40" s="179" t="s">
        <v>985</v>
      </c>
      <c r="D40" s="182">
        <v>0</v>
      </c>
      <c r="E40" s="182">
        <v>0</v>
      </c>
      <c r="F40" s="181"/>
    </row>
    <row r="41" spans="1:6" ht="39" customHeight="1">
      <c r="A41" s="179" t="s">
        <v>986</v>
      </c>
      <c r="B41" s="178" t="s">
        <v>987</v>
      </c>
      <c r="C41" s="179" t="s">
        <v>988</v>
      </c>
      <c r="D41" s="182">
        <v>0</v>
      </c>
      <c r="E41" s="182">
        <v>0</v>
      </c>
      <c r="F41" s="181"/>
    </row>
    <row r="42" spans="1:6" ht="39" customHeight="1">
      <c r="A42" s="179" t="s">
        <v>989</v>
      </c>
      <c r="B42" s="178" t="s">
        <v>990</v>
      </c>
      <c r="C42" s="179" t="s">
        <v>991</v>
      </c>
      <c r="D42" s="182" t="s">
        <v>992</v>
      </c>
      <c r="E42" s="182" t="s">
        <v>993</v>
      </c>
      <c r="F42" s="181" t="s">
        <v>994</v>
      </c>
    </row>
    <row r="43" spans="1:6" ht="39" customHeight="1">
      <c r="A43" s="179" t="s">
        <v>995</v>
      </c>
      <c r="B43" s="178" t="s">
        <v>996</v>
      </c>
      <c r="C43" s="179" t="s">
        <v>997</v>
      </c>
      <c r="D43" s="182">
        <v>924377200</v>
      </c>
      <c r="E43" s="182">
        <v>755698000</v>
      </c>
      <c r="F43" s="181">
        <v>2.9579634987772998</v>
      </c>
    </row>
    <row r="44" spans="1:6" ht="39" customHeight="1">
      <c r="A44" s="179" t="s">
        <v>998</v>
      </c>
      <c r="B44" s="178" t="s">
        <v>999</v>
      </c>
      <c r="C44" s="179" t="s">
        <v>1000</v>
      </c>
      <c r="D44" s="182" t="s">
        <v>1001</v>
      </c>
      <c r="E44" s="182" t="s">
        <v>1002</v>
      </c>
      <c r="F44" s="181" t="s">
        <v>1003</v>
      </c>
    </row>
    <row r="45" spans="1:6" ht="39" customHeight="1">
      <c r="A45" s="179" t="s">
        <v>1004</v>
      </c>
      <c r="B45" s="178" t="s">
        <v>1005</v>
      </c>
      <c r="C45" s="179" t="s">
        <v>1006</v>
      </c>
      <c r="D45" s="182">
        <v>924377200</v>
      </c>
      <c r="E45" s="182">
        <v>755698000</v>
      </c>
      <c r="F45" s="181">
        <v>2.9579634987772998</v>
      </c>
    </row>
    <row r="46" spans="1:6" ht="39" customHeight="1">
      <c r="A46" s="179" t="s">
        <v>1007</v>
      </c>
      <c r="B46" s="178" t="s">
        <v>1008</v>
      </c>
      <c r="C46" s="179" t="s">
        <v>1009</v>
      </c>
      <c r="D46" s="182">
        <v>0</v>
      </c>
      <c r="E46" s="182">
        <v>0</v>
      </c>
      <c r="F46" s="181"/>
    </row>
    <row r="47" spans="1:6" ht="39" customHeight="1">
      <c r="A47" s="179" t="s">
        <v>1010</v>
      </c>
      <c r="B47" s="178" t="s">
        <v>1011</v>
      </c>
      <c r="C47" s="179" t="s">
        <v>1012</v>
      </c>
      <c r="D47" s="182">
        <v>0</v>
      </c>
      <c r="E47" s="182">
        <v>0</v>
      </c>
      <c r="F47" s="181">
        <v>0</v>
      </c>
    </row>
    <row r="48" spans="1:6" ht="39" customHeight="1">
      <c r="A48" s="179" t="s">
        <v>1013</v>
      </c>
      <c r="B48" s="178" t="s">
        <v>1014</v>
      </c>
      <c r="C48" s="179" t="s">
        <v>1015</v>
      </c>
      <c r="D48" s="182" t="s">
        <v>1016</v>
      </c>
      <c r="E48" s="182" t="s">
        <v>1017</v>
      </c>
      <c r="F48" s="181" t="s">
        <v>1018</v>
      </c>
    </row>
    <row r="49" spans="1:6" ht="39" customHeight="1">
      <c r="A49" s="179" t="s">
        <v>1019</v>
      </c>
      <c r="B49" s="178" t="s">
        <v>1020</v>
      </c>
      <c r="C49" s="179" t="s">
        <v>1021</v>
      </c>
      <c r="D49" s="182">
        <v>0</v>
      </c>
      <c r="E49" s="182">
        <v>0</v>
      </c>
      <c r="F49" s="181">
        <v>0</v>
      </c>
    </row>
    <row r="50" spans="1:6" ht="39" customHeight="1">
      <c r="A50" s="179" t="s">
        <v>1022</v>
      </c>
      <c r="B50" s="178" t="s">
        <v>1023</v>
      </c>
      <c r="C50" s="179" t="s">
        <v>1024</v>
      </c>
      <c r="D50" s="182">
        <v>0</v>
      </c>
      <c r="E50" s="182">
        <v>0</v>
      </c>
      <c r="F50" s="181"/>
    </row>
    <row r="51" spans="1:6" ht="39" customHeight="1">
      <c r="A51" s="179" t="s">
        <v>1025</v>
      </c>
      <c r="B51" s="178" t="s">
        <v>1026</v>
      </c>
      <c r="C51" s="179" t="s">
        <v>1027</v>
      </c>
      <c r="D51" s="182">
        <v>0</v>
      </c>
      <c r="E51" s="182">
        <v>0</v>
      </c>
      <c r="F51" s="181"/>
    </row>
    <row r="52" spans="1:6" ht="39" customHeight="1">
      <c r="A52" s="179" t="s">
        <v>1028</v>
      </c>
      <c r="B52" s="178" t="s">
        <v>1029</v>
      </c>
      <c r="C52" s="179" t="s">
        <v>1030</v>
      </c>
      <c r="D52" s="182">
        <v>0</v>
      </c>
      <c r="E52" s="182">
        <v>0</v>
      </c>
      <c r="F52" s="181"/>
    </row>
    <row r="53" spans="1:6" ht="39" customHeight="1">
      <c r="A53" s="179" t="s">
        <v>1031</v>
      </c>
      <c r="B53" s="178" t="s">
        <v>1032</v>
      </c>
      <c r="C53" s="179" t="s">
        <v>1033</v>
      </c>
      <c r="D53" s="182" t="s">
        <v>1034</v>
      </c>
      <c r="E53" s="182" t="s">
        <v>1035</v>
      </c>
      <c r="F53" s="181" t="s">
        <v>1036</v>
      </c>
    </row>
    <row r="54" spans="1:6" ht="39" customHeight="1">
      <c r="A54" s="179" t="s">
        <v>1037</v>
      </c>
      <c r="B54" s="178" t="s">
        <v>1038</v>
      </c>
      <c r="C54" s="179" t="s">
        <v>1039</v>
      </c>
      <c r="D54" s="182">
        <v>0</v>
      </c>
      <c r="E54" s="182">
        <v>0</v>
      </c>
      <c r="F54" s="181"/>
    </row>
    <row r="55" spans="1:6" ht="39" customHeight="1">
      <c r="A55" s="179" t="s">
        <v>1040</v>
      </c>
      <c r="B55" s="178" t="s">
        <v>1041</v>
      </c>
      <c r="C55" s="179" t="s">
        <v>1042</v>
      </c>
      <c r="D55" s="182" t="s">
        <v>1043</v>
      </c>
      <c r="E55" s="182" t="s">
        <v>1044</v>
      </c>
      <c r="F55" s="181" t="s">
        <v>1045</v>
      </c>
    </row>
    <row r="56" spans="1:6" ht="39" customHeight="1">
      <c r="A56" s="179" t="s">
        <v>1046</v>
      </c>
      <c r="B56" s="178" t="s">
        <v>1047</v>
      </c>
      <c r="C56" s="179" t="s">
        <v>1048</v>
      </c>
      <c r="D56" s="182">
        <v>0</v>
      </c>
      <c r="E56" s="182">
        <v>0</v>
      </c>
      <c r="F56" s="181"/>
    </row>
    <row r="57" spans="1:6" ht="39" customHeight="1">
      <c r="A57" s="179" t="s">
        <v>1049</v>
      </c>
      <c r="B57" s="178" t="s">
        <v>1050</v>
      </c>
      <c r="C57" s="179" t="s">
        <v>1051</v>
      </c>
      <c r="D57" s="182" t="s">
        <v>1052</v>
      </c>
      <c r="E57" s="182" t="s">
        <v>1053</v>
      </c>
      <c r="F57" s="181" t="s">
        <v>1054</v>
      </c>
    </row>
    <row r="58" spans="1:6" ht="39" customHeight="1">
      <c r="A58" s="179" t="s">
        <v>1055</v>
      </c>
      <c r="B58" s="178" t="s">
        <v>1056</v>
      </c>
      <c r="C58" s="179" t="s">
        <v>1057</v>
      </c>
      <c r="D58" s="182">
        <v>0</v>
      </c>
      <c r="E58" s="182">
        <v>0</v>
      </c>
      <c r="F58" s="181"/>
    </row>
    <row r="59" spans="1:6" ht="39" customHeight="1">
      <c r="A59" s="179" t="s">
        <v>1058</v>
      </c>
      <c r="B59" s="178" t="s">
        <v>1059</v>
      </c>
      <c r="C59" s="179" t="s">
        <v>1060</v>
      </c>
      <c r="D59" s="182">
        <v>0</v>
      </c>
      <c r="E59" s="182">
        <v>0</v>
      </c>
      <c r="F59" s="181"/>
    </row>
    <row r="60" spans="1:6" ht="39" customHeight="1">
      <c r="A60" s="179" t="s">
        <v>1061</v>
      </c>
      <c r="B60" s="178" t="s">
        <v>1062</v>
      </c>
      <c r="C60" s="179" t="s">
        <v>1063</v>
      </c>
      <c r="D60" s="182">
        <v>0</v>
      </c>
      <c r="E60" s="182">
        <v>0</v>
      </c>
      <c r="F60" s="181"/>
    </row>
    <row r="61" spans="1:6" ht="39" customHeight="1">
      <c r="A61" s="179" t="s">
        <v>1064</v>
      </c>
      <c r="B61" s="178" t="s">
        <v>1065</v>
      </c>
      <c r="C61" s="179" t="s">
        <v>1066</v>
      </c>
      <c r="D61" s="182">
        <v>0</v>
      </c>
      <c r="E61" s="182">
        <v>0</v>
      </c>
      <c r="F61" s="181"/>
    </row>
    <row r="62" spans="1:6" ht="39" customHeight="1">
      <c r="A62" s="179" t="s">
        <v>1067</v>
      </c>
      <c r="B62" s="178" t="s">
        <v>1068</v>
      </c>
      <c r="C62" s="179" t="s">
        <v>1069</v>
      </c>
      <c r="D62" s="182" t="s">
        <v>1070</v>
      </c>
      <c r="E62" s="182" t="s">
        <v>1071</v>
      </c>
      <c r="F62" s="181" t="s">
        <v>1072</v>
      </c>
    </row>
    <row r="63" spans="1:6" ht="39" customHeight="1">
      <c r="A63" s="184" t="s">
        <v>1073</v>
      </c>
      <c r="B63" s="183" t="s">
        <v>1074</v>
      </c>
      <c r="C63" s="184" t="s">
        <v>1075</v>
      </c>
      <c r="D63" s="186">
        <v>794330581244</v>
      </c>
      <c r="E63" s="186">
        <v>707993172801</v>
      </c>
      <c r="F63" s="185">
        <v>1.5463373454525</v>
      </c>
    </row>
    <row r="64" spans="1:6" ht="39" customHeight="1">
      <c r="A64" s="184" t="s">
        <v>1076</v>
      </c>
      <c r="B64" s="183" t="s">
        <v>1077</v>
      </c>
      <c r="C64" s="184" t="s">
        <v>1078</v>
      </c>
      <c r="D64" s="186"/>
      <c r="E64" s="186"/>
      <c r="F64" s="185"/>
    </row>
    <row r="65" spans="1:6" ht="39" customHeight="1">
      <c r="A65" s="179" t="s">
        <v>1079</v>
      </c>
      <c r="B65" s="178" t="s">
        <v>1080</v>
      </c>
      <c r="C65" s="179" t="s">
        <v>1081</v>
      </c>
      <c r="D65" s="182">
        <v>0</v>
      </c>
      <c r="E65" s="182">
        <v>0</v>
      </c>
      <c r="F65" s="181"/>
    </row>
    <row r="66" spans="1:6" ht="39" customHeight="1">
      <c r="A66" s="179" t="s">
        <v>1082</v>
      </c>
      <c r="B66" s="178" t="s">
        <v>1083</v>
      </c>
      <c r="C66" s="179" t="s">
        <v>1084</v>
      </c>
      <c r="D66" s="182" t="s">
        <v>1085</v>
      </c>
      <c r="E66" s="182" t="s">
        <v>1086</v>
      </c>
      <c r="F66" s="181" t="s">
        <v>1087</v>
      </c>
    </row>
    <row r="67" spans="1:6" ht="39" customHeight="1">
      <c r="A67" s="179" t="s">
        <v>1088</v>
      </c>
      <c r="B67" s="178" t="s">
        <v>1089</v>
      </c>
      <c r="C67" s="179" t="s">
        <v>1090</v>
      </c>
      <c r="D67" s="182">
        <v>4997876193</v>
      </c>
      <c r="E67" s="182">
        <v>0</v>
      </c>
      <c r="F67" s="181"/>
    </row>
    <row r="68" spans="1:6" ht="39" customHeight="1">
      <c r="A68" s="179" t="s">
        <v>1091</v>
      </c>
      <c r="B68" s="178" t="s">
        <v>1092</v>
      </c>
      <c r="C68" s="179" t="s">
        <v>1093</v>
      </c>
      <c r="D68" s="182" t="s">
        <v>1094</v>
      </c>
      <c r="E68" s="182" t="s">
        <v>1095</v>
      </c>
      <c r="F68" s="181" t="s">
        <v>1096</v>
      </c>
    </row>
    <row r="69" spans="1:6" ht="39" customHeight="1">
      <c r="A69" s="179" t="s">
        <v>1097</v>
      </c>
      <c r="B69" s="178" t="s">
        <v>1098</v>
      </c>
      <c r="C69" s="179" t="s">
        <v>1099</v>
      </c>
      <c r="D69" s="182">
        <v>8737371784</v>
      </c>
      <c r="E69" s="182">
        <v>5561584170</v>
      </c>
      <c r="F69" s="181">
        <v>1.4363350953862599</v>
      </c>
    </row>
    <row r="70" spans="1:6" ht="39" customHeight="1">
      <c r="A70" s="179" t="s">
        <v>1100</v>
      </c>
      <c r="B70" s="178" t="s">
        <v>1101</v>
      </c>
      <c r="C70" s="179" t="s">
        <v>1102</v>
      </c>
      <c r="D70" s="182" t="s">
        <v>1103</v>
      </c>
      <c r="E70" s="182" t="s">
        <v>1104</v>
      </c>
      <c r="F70" s="181" t="s">
        <v>1105</v>
      </c>
    </row>
    <row r="71" spans="1:6" ht="39" customHeight="1">
      <c r="A71" s="179" t="s">
        <v>1106</v>
      </c>
      <c r="B71" s="178" t="s">
        <v>1107</v>
      </c>
      <c r="C71" s="179" t="s">
        <v>1108</v>
      </c>
      <c r="D71" s="182">
        <v>7001056602</v>
      </c>
      <c r="E71" s="182">
        <v>3884201212</v>
      </c>
      <c r="F71" s="181">
        <v>1.44416895766236</v>
      </c>
    </row>
    <row r="72" spans="1:6" ht="39" customHeight="1">
      <c r="A72" s="179" t="s">
        <v>1109</v>
      </c>
      <c r="B72" s="178" t="s">
        <v>1110</v>
      </c>
      <c r="C72" s="179" t="s">
        <v>1111</v>
      </c>
      <c r="D72" s="182">
        <v>6919560563</v>
      </c>
      <c r="E72" s="182">
        <v>2552912124</v>
      </c>
      <c r="F72" s="181">
        <v>1.59965648436512</v>
      </c>
    </row>
    <row r="73" spans="1:6" ht="48" customHeight="1">
      <c r="A73" s="179" t="s">
        <v>1112</v>
      </c>
      <c r="B73" s="178" t="s">
        <v>1113</v>
      </c>
      <c r="C73" s="179" t="s">
        <v>1114</v>
      </c>
      <c r="D73" s="182">
        <v>0</v>
      </c>
      <c r="E73" s="182">
        <v>0</v>
      </c>
      <c r="F73" s="181"/>
    </row>
    <row r="74" spans="1:6" ht="39" customHeight="1">
      <c r="A74" s="179" t="s">
        <v>1115</v>
      </c>
      <c r="B74" s="178" t="s">
        <v>1116</v>
      </c>
      <c r="C74" s="179" t="s">
        <v>1117</v>
      </c>
      <c r="D74" s="182">
        <v>0</v>
      </c>
      <c r="E74" s="182">
        <v>0</v>
      </c>
      <c r="F74" s="181"/>
    </row>
    <row r="75" spans="1:6" ht="39" customHeight="1">
      <c r="A75" s="179" t="s">
        <v>1118</v>
      </c>
      <c r="B75" s="178" t="s">
        <v>1119</v>
      </c>
      <c r="C75" s="179" t="s">
        <v>1120</v>
      </c>
      <c r="D75" s="182">
        <v>81496039</v>
      </c>
      <c r="E75" s="182">
        <v>1331289088</v>
      </c>
      <c r="F75" s="181">
        <v>0.15607607731472301</v>
      </c>
    </row>
    <row r="76" spans="1:6" ht="39" customHeight="1">
      <c r="A76" s="179" t="s">
        <v>1121</v>
      </c>
      <c r="B76" s="178" t="s">
        <v>1122</v>
      </c>
      <c r="C76" s="179" t="s">
        <v>1123</v>
      </c>
      <c r="D76" s="182">
        <v>27823999</v>
      </c>
      <c r="E76" s="182">
        <v>34911445</v>
      </c>
      <c r="F76" s="181">
        <v>0.73911498150047505</v>
      </c>
    </row>
    <row r="77" spans="1:6" ht="60.95" customHeight="1">
      <c r="A77" s="179" t="s">
        <v>1124</v>
      </c>
      <c r="B77" s="178" t="s">
        <v>1125</v>
      </c>
      <c r="C77" s="179" t="s">
        <v>1126</v>
      </c>
      <c r="D77" s="182">
        <v>263660171</v>
      </c>
      <c r="E77" s="182">
        <v>426400257</v>
      </c>
      <c r="F77" s="181">
        <v>1.3507568195999999</v>
      </c>
    </row>
    <row r="78" spans="1:6" ht="39" customHeight="1">
      <c r="A78" s="179" t="s">
        <v>1127</v>
      </c>
      <c r="B78" s="178" t="s">
        <v>1128</v>
      </c>
      <c r="C78" s="179" t="s">
        <v>1129</v>
      </c>
      <c r="D78" s="182">
        <v>0</v>
      </c>
      <c r="E78" s="182">
        <v>0</v>
      </c>
      <c r="F78" s="181"/>
    </row>
    <row r="79" spans="1:6" ht="39" customHeight="1">
      <c r="A79" s="179" t="s">
        <v>1130</v>
      </c>
      <c r="B79" s="178" t="s">
        <v>1131</v>
      </c>
      <c r="C79" s="179" t="s">
        <v>1132</v>
      </c>
      <c r="D79" s="182">
        <v>27000000</v>
      </c>
      <c r="E79" s="182">
        <v>27000000</v>
      </c>
      <c r="F79" s="181">
        <v>1</v>
      </c>
    </row>
    <row r="80" spans="1:6" ht="39" customHeight="1">
      <c r="A80" s="179" t="s">
        <v>1133</v>
      </c>
      <c r="B80" s="178" t="s">
        <v>1134</v>
      </c>
      <c r="C80" s="179" t="s">
        <v>1135</v>
      </c>
      <c r="D80" s="182">
        <v>1267686433</v>
      </c>
      <c r="E80" s="182">
        <v>1091763370</v>
      </c>
      <c r="F80" s="181">
        <v>1.6138899439482099</v>
      </c>
    </row>
    <row r="81" spans="1:6" ht="39" customHeight="1">
      <c r="A81" s="179" t="s">
        <v>1136</v>
      </c>
      <c r="B81" s="178" t="s">
        <v>1137</v>
      </c>
      <c r="C81" s="179" t="s">
        <v>1138</v>
      </c>
      <c r="D81" s="182">
        <v>39996187</v>
      </c>
      <c r="E81" s="182">
        <v>37400000</v>
      </c>
      <c r="F81" s="181">
        <v>1.0694167647058801</v>
      </c>
    </row>
    <row r="82" spans="1:6" ht="39" customHeight="1">
      <c r="A82" s="179" t="s">
        <v>1139</v>
      </c>
      <c r="B82" s="178" t="s">
        <v>1140</v>
      </c>
      <c r="C82" s="179" t="s">
        <v>1141</v>
      </c>
      <c r="D82" s="182">
        <v>29356949</v>
      </c>
      <c r="E82" s="182">
        <v>25679283</v>
      </c>
      <c r="F82" s="181">
        <v>1.6136534657634101</v>
      </c>
    </row>
    <row r="83" spans="1:6" ht="39" customHeight="1">
      <c r="A83" s="179" t="s">
        <v>1142</v>
      </c>
      <c r="B83" s="178" t="s">
        <v>1143</v>
      </c>
      <c r="C83" s="179" t="s">
        <v>1144</v>
      </c>
      <c r="D83" s="182">
        <v>0</v>
      </c>
      <c r="E83" s="182">
        <v>0</v>
      </c>
      <c r="F83" s="181"/>
    </row>
    <row r="84" spans="1:6" ht="39" customHeight="1">
      <c r="A84" s="179" t="s">
        <v>1145</v>
      </c>
      <c r="B84" s="178" t="s">
        <v>1146</v>
      </c>
      <c r="C84" s="179" t="s">
        <v>1147</v>
      </c>
      <c r="D84" s="182">
        <v>0</v>
      </c>
      <c r="E84" s="182">
        <v>0</v>
      </c>
      <c r="F84" s="181"/>
    </row>
    <row r="85" spans="1:6" ht="45.95" customHeight="1">
      <c r="A85" s="179" t="s">
        <v>1148</v>
      </c>
      <c r="B85" s="178" t="s">
        <v>1149</v>
      </c>
      <c r="C85" s="179" t="s">
        <v>1150</v>
      </c>
      <c r="D85" s="182">
        <v>0</v>
      </c>
      <c r="E85" s="182">
        <v>0</v>
      </c>
      <c r="F85" s="181"/>
    </row>
    <row r="86" spans="1:6" ht="39" customHeight="1">
      <c r="A86" s="179" t="s">
        <v>1151</v>
      </c>
      <c r="B86" s="178" t="s">
        <v>1152</v>
      </c>
      <c r="C86" s="179" t="s">
        <v>1153</v>
      </c>
      <c r="D86" s="182">
        <v>30576101</v>
      </c>
      <c r="E86" s="182">
        <v>23228603</v>
      </c>
      <c r="F86" s="181">
        <v>2.15896385046711</v>
      </c>
    </row>
    <row r="87" spans="1:6" ht="39" customHeight="1">
      <c r="A87" s="179" t="s">
        <v>1154</v>
      </c>
      <c r="B87" s="178" t="s">
        <v>1155</v>
      </c>
      <c r="C87" s="179" t="s">
        <v>1156</v>
      </c>
      <c r="D87" s="182">
        <v>20016101</v>
      </c>
      <c r="E87" s="182">
        <v>17508603</v>
      </c>
      <c r="F87" s="181">
        <v>1.6138898483809101</v>
      </c>
    </row>
    <row r="88" spans="1:6" ht="39" customHeight="1">
      <c r="A88" s="179" t="s">
        <v>1157</v>
      </c>
      <c r="B88" s="178" t="s">
        <v>1158</v>
      </c>
      <c r="C88" s="179" t="s">
        <v>1159</v>
      </c>
      <c r="D88" s="182">
        <v>10560000</v>
      </c>
      <c r="E88" s="182">
        <v>5720000</v>
      </c>
      <c r="F88" s="181">
        <v>6</v>
      </c>
    </row>
    <row r="89" spans="1:6" ht="60" customHeight="1">
      <c r="A89" s="179" t="s">
        <v>1160</v>
      </c>
      <c r="B89" s="178" t="s">
        <v>1161</v>
      </c>
      <c r="C89" s="179" t="s">
        <v>1162</v>
      </c>
      <c r="D89" s="182">
        <v>0</v>
      </c>
      <c r="E89" s="182">
        <v>0</v>
      </c>
      <c r="F89" s="181"/>
    </row>
    <row r="90" spans="1:6" ht="39" customHeight="1">
      <c r="A90" s="179" t="s">
        <v>1163</v>
      </c>
      <c r="B90" s="178" t="s">
        <v>1164</v>
      </c>
      <c r="C90" s="179" t="s">
        <v>1165</v>
      </c>
      <c r="D90" s="182">
        <v>36749589</v>
      </c>
      <c r="E90" s="182">
        <v>0</v>
      </c>
      <c r="F90" s="181">
        <v>0.34433829274097</v>
      </c>
    </row>
    <row r="91" spans="1:6" ht="39" customHeight="1">
      <c r="A91" s="179" t="s">
        <v>1166</v>
      </c>
      <c r="B91" s="178" t="s">
        <v>1167</v>
      </c>
      <c r="C91" s="179" t="s">
        <v>1168</v>
      </c>
      <c r="D91" s="182">
        <v>0</v>
      </c>
      <c r="E91" s="182">
        <v>0</v>
      </c>
      <c r="F91" s="181"/>
    </row>
    <row r="92" spans="1:6" ht="39" customHeight="1">
      <c r="A92" s="179" t="s">
        <v>1169</v>
      </c>
      <c r="B92" s="178" t="s">
        <v>1170</v>
      </c>
      <c r="C92" s="179" t="s">
        <v>1171</v>
      </c>
      <c r="D92" s="182">
        <v>0</v>
      </c>
      <c r="E92" s="182">
        <v>0</v>
      </c>
      <c r="F92" s="181"/>
    </row>
    <row r="93" spans="1:6" ht="39" customHeight="1">
      <c r="A93" s="179" t="s">
        <v>1172</v>
      </c>
      <c r="B93" s="178" t="s">
        <v>1173</v>
      </c>
      <c r="C93" s="179" t="s">
        <v>1174</v>
      </c>
      <c r="D93" s="182">
        <v>11000000</v>
      </c>
      <c r="E93" s="182">
        <v>11000000</v>
      </c>
      <c r="F93" s="181">
        <v>1</v>
      </c>
    </row>
    <row r="94" spans="1:6" ht="48" customHeight="1">
      <c r="A94" s="179" t="s">
        <v>1175</v>
      </c>
      <c r="B94" s="178" t="s">
        <v>1176</v>
      </c>
      <c r="C94" s="179" t="s">
        <v>1177</v>
      </c>
      <c r="D94" s="182">
        <v>0</v>
      </c>
      <c r="E94" s="182">
        <v>0</v>
      </c>
      <c r="F94" s="181"/>
    </row>
    <row r="95" spans="1:6" ht="39" customHeight="1">
      <c r="A95" s="179" t="s">
        <v>1178</v>
      </c>
      <c r="B95" s="178" t="s">
        <v>1179</v>
      </c>
      <c r="C95" s="179" t="s">
        <v>1180</v>
      </c>
      <c r="D95" s="182">
        <v>0</v>
      </c>
      <c r="E95" s="182">
        <v>0</v>
      </c>
      <c r="F95" s="181"/>
    </row>
    <row r="96" spans="1:6" ht="39" customHeight="1">
      <c r="A96" s="179" t="s">
        <v>1181</v>
      </c>
      <c r="B96" s="178" t="s">
        <v>1182</v>
      </c>
      <c r="C96" s="179" t="s">
        <v>1183</v>
      </c>
      <c r="D96" s="182">
        <v>2465753</v>
      </c>
      <c r="E96" s="182">
        <v>0</v>
      </c>
      <c r="F96" s="181">
        <v>0.99172035671724601</v>
      </c>
    </row>
    <row r="97" spans="1:6" ht="39" customHeight="1">
      <c r="A97" s="179" t="s">
        <v>1184</v>
      </c>
      <c r="B97" s="178" t="s">
        <v>1185</v>
      </c>
      <c r="C97" s="179" t="s">
        <v>1186</v>
      </c>
      <c r="D97" s="182">
        <v>0</v>
      </c>
      <c r="E97" s="182">
        <v>0</v>
      </c>
      <c r="F97" s="181"/>
    </row>
    <row r="98" spans="1:6" ht="48" customHeight="1">
      <c r="A98" s="179" t="s">
        <v>1187</v>
      </c>
      <c r="B98" s="178" t="s">
        <v>1188</v>
      </c>
      <c r="C98" s="179" t="s">
        <v>1189</v>
      </c>
      <c r="D98" s="182">
        <v>0</v>
      </c>
      <c r="E98" s="182">
        <v>0</v>
      </c>
      <c r="F98" s="181"/>
    </row>
    <row r="99" spans="1:6" ht="45" customHeight="1">
      <c r="A99" s="179" t="s">
        <v>1190</v>
      </c>
      <c r="B99" s="178" t="s">
        <v>1191</v>
      </c>
      <c r="C99" s="179" t="s">
        <v>1192</v>
      </c>
      <c r="D99" s="182">
        <v>2465753</v>
      </c>
      <c r="E99" s="182">
        <v>0</v>
      </c>
      <c r="F99" s="181">
        <v>0.99172035671724601</v>
      </c>
    </row>
    <row r="100" spans="1:6" ht="39" customHeight="1">
      <c r="A100" s="179" t="s">
        <v>1193</v>
      </c>
      <c r="B100" s="178" t="s">
        <v>1194</v>
      </c>
      <c r="C100" s="179" t="s">
        <v>1195</v>
      </c>
      <c r="D100" s="182">
        <v>0</v>
      </c>
      <c r="E100" s="182">
        <v>0</v>
      </c>
      <c r="F100" s="181"/>
    </row>
    <row r="101" spans="1:6" ht="39" customHeight="1">
      <c r="A101" s="179" t="s">
        <v>1196</v>
      </c>
      <c r="B101" s="178" t="s">
        <v>1197</v>
      </c>
      <c r="C101" s="179" t="s">
        <v>1198</v>
      </c>
      <c r="D101" s="182">
        <v>0</v>
      </c>
      <c r="E101" s="182">
        <v>0</v>
      </c>
      <c r="F101" s="181"/>
    </row>
    <row r="102" spans="1:6" ht="39" customHeight="1">
      <c r="A102" s="179" t="s">
        <v>1199</v>
      </c>
      <c r="B102" s="178" t="s">
        <v>1200</v>
      </c>
      <c r="C102" s="179" t="s">
        <v>1201</v>
      </c>
      <c r="D102" s="182">
        <v>0</v>
      </c>
      <c r="E102" s="182">
        <v>0</v>
      </c>
      <c r="F102" s="181"/>
    </row>
    <row r="103" spans="1:6" ht="39" customHeight="1">
      <c r="A103" s="179" t="s">
        <v>1202</v>
      </c>
      <c r="B103" s="178" t="s">
        <v>1203</v>
      </c>
      <c r="C103" s="179" t="s">
        <v>1204</v>
      </c>
      <c r="D103" s="182">
        <v>0</v>
      </c>
      <c r="E103" s="182">
        <v>0</v>
      </c>
      <c r="F103" s="181"/>
    </row>
    <row r="104" spans="1:6" ht="39" customHeight="1">
      <c r="A104" s="179" t="s">
        <v>1205</v>
      </c>
      <c r="B104" s="178" t="s">
        <v>1206</v>
      </c>
      <c r="C104" s="179" t="s">
        <v>1207</v>
      </c>
      <c r="D104" s="182">
        <v>0</v>
      </c>
      <c r="E104" s="182">
        <v>0</v>
      </c>
      <c r="F104" s="181"/>
    </row>
    <row r="105" spans="1:6" ht="39" customHeight="1">
      <c r="A105" s="184" t="s">
        <v>1208</v>
      </c>
      <c r="B105" s="183" t="s">
        <v>1209</v>
      </c>
      <c r="C105" s="184" t="s">
        <v>1210</v>
      </c>
      <c r="D105" s="186">
        <v>13735247977</v>
      </c>
      <c r="E105" s="186">
        <v>5561584170</v>
      </c>
      <c r="F105" s="185">
        <v>2.2579351320868799</v>
      </c>
    </row>
    <row r="106" spans="1:6" ht="39" customHeight="1">
      <c r="A106" s="179" t="s">
        <v>1211</v>
      </c>
      <c r="B106" s="178" t="s">
        <v>1212</v>
      </c>
      <c r="C106" s="179" t="s">
        <v>1213</v>
      </c>
      <c r="D106" s="182">
        <v>780595333267</v>
      </c>
      <c r="E106" s="182">
        <v>702431588631</v>
      </c>
      <c r="F106" s="181">
        <v>1.5378095605367399</v>
      </c>
    </row>
    <row r="107" spans="1:6" ht="39" customHeight="1">
      <c r="A107" s="179" t="s">
        <v>1214</v>
      </c>
      <c r="B107" s="178" t="s">
        <v>1215</v>
      </c>
      <c r="C107" s="179" t="s">
        <v>1216</v>
      </c>
      <c r="D107" s="187">
        <v>22227309.739999998</v>
      </c>
      <c r="E107" s="187">
        <v>19641874.530000001</v>
      </c>
      <c r="F107" s="181">
        <v>1.44410303296302</v>
      </c>
    </row>
    <row r="108" spans="1:6" ht="39" customHeight="1">
      <c r="A108" s="179" t="s">
        <v>1217</v>
      </c>
      <c r="B108" s="178" t="s">
        <v>1218</v>
      </c>
      <c r="C108" s="179" t="s">
        <v>1219</v>
      </c>
      <c r="D108" s="187">
        <v>35118.74</v>
      </c>
      <c r="E108" s="187">
        <v>35761.94</v>
      </c>
      <c r="F108" s="181">
        <v>1.06488899831953</v>
      </c>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1222</v>
      </c>
      <c r="F119" s="81"/>
    </row>
    <row r="120" spans="1:6" s="5" customFormat="1" ht="16.899999999999999" customHeight="1">
      <c r="A120" s="80" t="s">
        <v>1229</v>
      </c>
      <c r="B120" s="6"/>
      <c r="C120" s="6"/>
      <c r="E120" s="80" t="s">
        <v>1230</v>
      </c>
      <c r="F120" s="6"/>
    </row>
    <row r="121" spans="1:6" s="5" customFormat="1" ht="16.899999999999999" customHeight="1">
      <c r="A121" s="6" t="s">
        <v>1231</v>
      </c>
      <c r="B121" s="6"/>
      <c r="C121" s="6"/>
      <c r="E121" s="6" t="s">
        <v>1232</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64" fitToHeight="0" orientation="portrait" r:id="rId1"/>
  <headerFooter>
    <oddHeader>&amp;L&amp;"Arial"&amp;9&amp;KA80000CONFIDENTIAL&amp;1#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zoomScale="70" zoomScaleNormal="100" zoomScaleSheetLayoutView="70" workbookViewId="0">
      <selection activeCell="A2" sqref="A2:F2"/>
    </sheetView>
  </sheetViews>
  <sheetFormatPr defaultColWidth="8.7109375" defaultRowHeight="12.75"/>
  <cols>
    <col min="1" max="1" width="8.7109375" style="12"/>
    <col min="2" max="2" width="46.28515625" style="12" customWidth="1"/>
    <col min="3" max="3" width="10.7109375" style="12" bestFit="1" customWidth="1"/>
    <col min="4" max="6" width="22.85546875" style="12" customWidth="1"/>
    <col min="7" max="16384" width="8.7109375" style="21"/>
  </cols>
  <sheetData>
    <row r="1" spans="1:6" ht="54.75" customHeight="1">
      <c r="A1" s="204" t="s">
        <v>634</v>
      </c>
      <c r="B1" s="204"/>
      <c r="C1" s="204"/>
      <c r="D1" s="204"/>
      <c r="E1" s="204"/>
      <c r="F1" s="204"/>
    </row>
    <row r="2" spans="1:6" ht="54.75" customHeight="1">
      <c r="A2" s="205" t="s">
        <v>635</v>
      </c>
      <c r="B2" s="205"/>
      <c r="C2" s="205"/>
      <c r="D2" s="205"/>
      <c r="E2" s="205"/>
      <c r="F2" s="205"/>
    </row>
    <row r="3" spans="1:6" ht="22.5" customHeight="1">
      <c r="A3" s="206" t="s">
        <v>585</v>
      </c>
      <c r="B3" s="206"/>
      <c r="C3" s="206"/>
      <c r="D3" s="206"/>
      <c r="E3" s="206"/>
      <c r="F3" s="206"/>
    </row>
    <row r="4" spans="1:6" ht="21" customHeight="1">
      <c r="A4" s="206"/>
      <c r="B4" s="206"/>
      <c r="C4" s="206"/>
      <c r="D4" s="206"/>
      <c r="E4" s="206"/>
      <c r="F4" s="206"/>
    </row>
    <row r="5" spans="1:6" ht="16.149999999999999" customHeight="1">
      <c r="A5" s="207" t="str">
        <f>TONGQUAN!C2</f>
        <v>Quý I năm 2025
/ Quarter I 2025</v>
      </c>
      <c r="B5" s="207"/>
      <c r="C5" s="207"/>
      <c r="D5" s="207"/>
      <c r="E5" s="207"/>
      <c r="F5" s="207"/>
    </row>
    <row r="7" spans="1:6" ht="16.899999999999999" customHeight="1">
      <c r="A7" s="110" t="s">
        <v>2</v>
      </c>
      <c r="C7" s="213" t="str">
        <f>TONGQUAN!D5</f>
        <v>Công ty TNHH quản lý quỹ đầu tư chứng khoán Vietcombank</v>
      </c>
      <c r="D7" s="213"/>
      <c r="E7" s="213"/>
      <c r="F7" s="213"/>
    </row>
    <row r="8" spans="1:6" ht="16.899999999999999" customHeight="1">
      <c r="A8" s="12" t="s">
        <v>15</v>
      </c>
      <c r="C8" s="212" t="str">
        <f>TONGQUAN!D6</f>
        <v>Vietcombank Fund Management Company Limited</v>
      </c>
      <c r="D8" s="212"/>
      <c r="E8" s="212"/>
      <c r="F8" s="212"/>
    </row>
    <row r="9" spans="1:6" ht="16.899999999999999" customHeight="1">
      <c r="A9" s="110" t="s">
        <v>3</v>
      </c>
      <c r="C9" s="213" t="str">
        <f>TONGQUAN!D7</f>
        <v>Ngân hàng TNHH Một thành viên Standard Chartered (Việt Nam)</v>
      </c>
      <c r="D9" s="213"/>
      <c r="E9" s="213"/>
      <c r="F9" s="213"/>
    </row>
    <row r="10" spans="1:6" ht="16.899999999999999" customHeight="1">
      <c r="A10" s="12" t="s">
        <v>4</v>
      </c>
      <c r="C10" s="212" t="str">
        <f>TONGQUAN!D8</f>
        <v>Standard Chartered Bank (Vietnam) Limited</v>
      </c>
      <c r="D10" s="212"/>
      <c r="E10" s="212"/>
      <c r="F10" s="212"/>
    </row>
    <row r="11" spans="1:6" ht="16.899999999999999" customHeight="1">
      <c r="A11" s="110" t="s">
        <v>5</v>
      </c>
      <c r="C11" s="213" t="str">
        <f>TONGQUAN!D9</f>
        <v>Quỹ Đầu tư Cổ Phiếu Hàng Đầu VCBF</v>
      </c>
      <c r="D11" s="213"/>
      <c r="E11" s="213"/>
      <c r="F11" s="213"/>
    </row>
    <row r="12" spans="1:6" ht="16.899999999999999" customHeight="1">
      <c r="A12" s="12" t="s">
        <v>6</v>
      </c>
      <c r="C12" s="212" t="str">
        <f>TONGQUAN!D10</f>
        <v>VCBF Blue Chip Fund (VCBBCF)</v>
      </c>
      <c r="D12" s="212"/>
      <c r="E12" s="212"/>
      <c r="F12" s="212"/>
    </row>
    <row r="13" spans="1:6" ht="16.899999999999999" customHeight="1">
      <c r="A13" s="110" t="s">
        <v>7</v>
      </c>
      <c r="C13" s="213" t="str">
        <f>TONGQUAN!D11</f>
        <v>Ngày 09 tháng 04 năm 2025</v>
      </c>
      <c r="D13" s="213"/>
      <c r="E13" s="213"/>
      <c r="F13" s="213"/>
    </row>
    <row r="14" spans="1:6" ht="16.899999999999999" customHeight="1">
      <c r="A14" s="12" t="s">
        <v>8</v>
      </c>
      <c r="C14" s="212" t="str">
        <f>TONGQUAN!D12</f>
        <v>09 Apr 2025</v>
      </c>
      <c r="D14" s="212"/>
      <c r="E14" s="212"/>
      <c r="F14" s="212"/>
    </row>
    <row r="15" spans="1:6" ht="16.899999999999999" customHeight="1"/>
    <row r="16" spans="1:6" ht="16.899999999999999" customHeight="1">
      <c r="A16" s="104" t="s">
        <v>632</v>
      </c>
      <c r="B16" s="105" t="s">
        <v>633</v>
      </c>
    </row>
    <row r="17" spans="1:6" ht="16.899999999999999" customHeight="1">
      <c r="A17" s="19" t="s">
        <v>22</v>
      </c>
      <c r="B17" s="20" t="s">
        <v>25</v>
      </c>
    </row>
    <row r="18" spans="1:6" ht="38.25">
      <c r="A18" s="154" t="s">
        <v>17</v>
      </c>
      <c r="B18" s="154" t="s">
        <v>18</v>
      </c>
      <c r="C18" s="154" t="s">
        <v>19</v>
      </c>
      <c r="D18" s="155" t="s">
        <v>1235</v>
      </c>
      <c r="E18" s="155" t="s">
        <v>1236</v>
      </c>
      <c r="F18" s="155" t="s">
        <v>638</v>
      </c>
    </row>
    <row r="19" spans="1:6" s="23" customFormat="1" ht="25.5">
      <c r="A19" s="156" t="s">
        <v>16</v>
      </c>
      <c r="B19" s="157" t="s">
        <v>33</v>
      </c>
      <c r="C19" s="158" t="s">
        <v>50</v>
      </c>
      <c r="D19" s="159">
        <v>1825666940</v>
      </c>
      <c r="E19" s="159">
        <v>2169119095</v>
      </c>
      <c r="F19" s="159">
        <v>1825666940</v>
      </c>
    </row>
    <row r="20" spans="1:6" ht="25.5">
      <c r="A20" s="85">
        <v>1</v>
      </c>
      <c r="B20" s="86" t="s">
        <v>589</v>
      </c>
      <c r="C20" s="87" t="s">
        <v>57</v>
      </c>
      <c r="D20" s="160">
        <v>0</v>
      </c>
      <c r="E20" s="160">
        <v>0</v>
      </c>
      <c r="F20" s="160">
        <v>0</v>
      </c>
    </row>
    <row r="21" spans="1:6">
      <c r="A21" s="108" t="s">
        <v>590</v>
      </c>
      <c r="B21" s="108" t="s">
        <v>590</v>
      </c>
      <c r="C21" s="108" t="s">
        <v>590</v>
      </c>
      <c r="D21" s="161" t="s">
        <v>590</v>
      </c>
      <c r="E21" s="161" t="s">
        <v>591</v>
      </c>
      <c r="F21" s="161" t="s">
        <v>591</v>
      </c>
    </row>
    <row r="22" spans="1:6" ht="25.5">
      <c r="A22" s="85">
        <v>2</v>
      </c>
      <c r="B22" s="86" t="s">
        <v>278</v>
      </c>
      <c r="C22" s="87" t="s">
        <v>51</v>
      </c>
      <c r="D22" s="160">
        <v>1816305400</v>
      </c>
      <c r="E22" s="160">
        <v>2162265704</v>
      </c>
      <c r="F22" s="160">
        <v>1816305400</v>
      </c>
    </row>
    <row r="23" spans="1:6">
      <c r="A23" s="108" t="s">
        <v>590</v>
      </c>
      <c r="B23" s="108" t="s">
        <v>590</v>
      </c>
      <c r="C23" s="108" t="s">
        <v>590</v>
      </c>
      <c r="D23" s="161" t="s">
        <v>590</v>
      </c>
      <c r="E23" s="161" t="s">
        <v>591</v>
      </c>
      <c r="F23" s="161" t="s">
        <v>591</v>
      </c>
    </row>
    <row r="24" spans="1:6" ht="25.5">
      <c r="A24" s="88"/>
      <c r="B24" s="89" t="s">
        <v>279</v>
      </c>
      <c r="C24" s="90" t="s">
        <v>52</v>
      </c>
      <c r="D24" s="160">
        <v>1816305400</v>
      </c>
      <c r="E24" s="160">
        <v>2162265704</v>
      </c>
      <c r="F24" s="160">
        <v>1816305400</v>
      </c>
    </row>
    <row r="25" spans="1:6" ht="25.5">
      <c r="A25" s="88"/>
      <c r="B25" s="89" t="s">
        <v>280</v>
      </c>
      <c r="C25" s="90" t="s">
        <v>53</v>
      </c>
      <c r="D25" s="160">
        <v>0</v>
      </c>
      <c r="E25" s="160">
        <v>0</v>
      </c>
      <c r="F25" s="160">
        <v>0</v>
      </c>
    </row>
    <row r="26" spans="1:6" ht="25.5">
      <c r="A26" s="85">
        <v>3</v>
      </c>
      <c r="B26" s="86" t="s">
        <v>281</v>
      </c>
      <c r="C26" s="87" t="s">
        <v>54</v>
      </c>
      <c r="D26" s="160">
        <v>9361540</v>
      </c>
      <c r="E26" s="160">
        <v>6853391</v>
      </c>
      <c r="F26" s="160">
        <v>9361540</v>
      </c>
    </row>
    <row r="27" spans="1:6">
      <c r="A27" s="108" t="s">
        <v>590</v>
      </c>
      <c r="B27" s="108" t="s">
        <v>590</v>
      </c>
      <c r="C27" s="108" t="s">
        <v>590</v>
      </c>
      <c r="D27" s="161" t="s">
        <v>590</v>
      </c>
      <c r="E27" s="161" t="s">
        <v>590</v>
      </c>
      <c r="F27" s="161" t="s">
        <v>590</v>
      </c>
    </row>
    <row r="28" spans="1:6" ht="25.5">
      <c r="A28" s="88"/>
      <c r="B28" s="89" t="s">
        <v>274</v>
      </c>
      <c r="C28" s="90" t="s">
        <v>55</v>
      </c>
      <c r="D28" s="160">
        <v>9361540</v>
      </c>
      <c r="E28" s="160">
        <v>6853391</v>
      </c>
      <c r="F28" s="160">
        <v>9361540</v>
      </c>
    </row>
    <row r="29" spans="1:6" ht="25.5">
      <c r="A29" s="88"/>
      <c r="B29" s="89" t="s">
        <v>652</v>
      </c>
      <c r="C29" s="90" t="s">
        <v>56</v>
      </c>
      <c r="D29" s="160">
        <v>0</v>
      </c>
      <c r="E29" s="160">
        <v>0</v>
      </c>
      <c r="F29" s="160">
        <v>0</v>
      </c>
    </row>
    <row r="30" spans="1:6" ht="25.5">
      <c r="A30" s="88"/>
      <c r="B30" s="89" t="s">
        <v>320</v>
      </c>
      <c r="C30" s="90" t="s">
        <v>271</v>
      </c>
      <c r="D30" s="160">
        <v>0</v>
      </c>
      <c r="E30" s="160">
        <v>0</v>
      </c>
      <c r="F30" s="160">
        <v>0</v>
      </c>
    </row>
    <row r="31" spans="1:6" s="23" customFormat="1" ht="25.5">
      <c r="A31" s="85">
        <v>4</v>
      </c>
      <c r="B31" s="86" t="s">
        <v>282</v>
      </c>
      <c r="C31" s="87" t="s">
        <v>57</v>
      </c>
      <c r="D31" s="160">
        <v>0</v>
      </c>
      <c r="E31" s="160">
        <v>0</v>
      </c>
      <c r="F31" s="160">
        <v>0</v>
      </c>
    </row>
    <row r="32" spans="1:6">
      <c r="A32" s="108" t="s">
        <v>590</v>
      </c>
      <c r="B32" s="108" t="s">
        <v>590</v>
      </c>
      <c r="C32" s="108" t="s">
        <v>590</v>
      </c>
      <c r="D32" s="161" t="s">
        <v>590</v>
      </c>
      <c r="E32" s="161" t="s">
        <v>590</v>
      </c>
      <c r="F32" s="161" t="s">
        <v>590</v>
      </c>
    </row>
    <row r="33" spans="1:6" ht="25.5">
      <c r="A33" s="91"/>
      <c r="B33" s="92" t="s">
        <v>283</v>
      </c>
      <c r="C33" s="93" t="s">
        <v>58</v>
      </c>
      <c r="D33" s="160">
        <v>0</v>
      </c>
      <c r="E33" s="160">
        <v>0</v>
      </c>
      <c r="F33" s="160">
        <v>0</v>
      </c>
    </row>
    <row r="34" spans="1:6" ht="25.5">
      <c r="A34" s="91"/>
      <c r="B34" s="92" t="s">
        <v>284</v>
      </c>
      <c r="C34" s="93" t="s">
        <v>59</v>
      </c>
      <c r="D34" s="160">
        <v>0</v>
      </c>
      <c r="E34" s="160">
        <v>0</v>
      </c>
      <c r="F34" s="160">
        <v>0</v>
      </c>
    </row>
    <row r="35" spans="1:6" ht="76.5">
      <c r="A35" s="91"/>
      <c r="B35" s="92" t="s">
        <v>34</v>
      </c>
      <c r="C35" s="93" t="s">
        <v>60</v>
      </c>
      <c r="D35" s="160">
        <v>0</v>
      </c>
      <c r="E35" s="160">
        <v>0</v>
      </c>
      <c r="F35" s="160">
        <v>0</v>
      </c>
    </row>
    <row r="36" spans="1:6" ht="25.5">
      <c r="A36" s="156" t="s">
        <v>22</v>
      </c>
      <c r="B36" s="157" t="s">
        <v>285</v>
      </c>
      <c r="C36" s="158" t="s">
        <v>61</v>
      </c>
      <c r="D36" s="163">
        <v>4126592594</v>
      </c>
      <c r="E36" s="163">
        <v>3614772724</v>
      </c>
      <c r="F36" s="163">
        <v>4126592594</v>
      </c>
    </row>
    <row r="37" spans="1:6" ht="38.25">
      <c r="A37" s="85">
        <v>1</v>
      </c>
      <c r="B37" s="86" t="s">
        <v>592</v>
      </c>
      <c r="C37" s="87" t="s">
        <v>62</v>
      </c>
      <c r="D37" s="160">
        <v>3499022636</v>
      </c>
      <c r="E37" s="160">
        <v>3146810281</v>
      </c>
      <c r="F37" s="160">
        <v>3499022636</v>
      </c>
    </row>
    <row r="38" spans="1:6">
      <c r="A38" s="108" t="s">
        <v>590</v>
      </c>
      <c r="B38" s="108" t="s">
        <v>590</v>
      </c>
      <c r="C38" s="108" t="s">
        <v>590</v>
      </c>
      <c r="D38" s="161" t="s">
        <v>590</v>
      </c>
      <c r="E38" s="161" t="s">
        <v>590</v>
      </c>
      <c r="F38" s="161" t="s">
        <v>590</v>
      </c>
    </row>
    <row r="39" spans="1:6" ht="51">
      <c r="A39" s="85">
        <v>2</v>
      </c>
      <c r="B39" s="86" t="s">
        <v>657</v>
      </c>
      <c r="C39" s="87" t="s">
        <v>63</v>
      </c>
      <c r="D39" s="160">
        <v>174670022</v>
      </c>
      <c r="E39" s="160">
        <v>146105788</v>
      </c>
      <c r="F39" s="160">
        <v>174670022</v>
      </c>
    </row>
    <row r="40" spans="1:6">
      <c r="A40" s="108" t="s">
        <v>590</v>
      </c>
      <c r="B40" s="108" t="s">
        <v>590</v>
      </c>
      <c r="C40" s="108" t="s">
        <v>590</v>
      </c>
      <c r="D40" s="161" t="s">
        <v>590</v>
      </c>
      <c r="E40" s="161" t="s">
        <v>590</v>
      </c>
      <c r="F40" s="161" t="s">
        <v>590</v>
      </c>
    </row>
    <row r="41" spans="1:6" ht="25.5">
      <c r="A41" s="94"/>
      <c r="B41" s="89" t="s">
        <v>593</v>
      </c>
      <c r="C41" s="90" t="s">
        <v>64</v>
      </c>
      <c r="D41" s="160">
        <v>55247724</v>
      </c>
      <c r="E41" s="160">
        <v>49956711</v>
      </c>
      <c r="F41" s="160">
        <v>55247724</v>
      </c>
    </row>
    <row r="42" spans="1:6" ht="25.5">
      <c r="A42" s="94"/>
      <c r="B42" s="89" t="s">
        <v>594</v>
      </c>
      <c r="C42" s="90" t="s">
        <v>65</v>
      </c>
      <c r="D42" s="160">
        <v>25080000</v>
      </c>
      <c r="E42" s="160">
        <v>10120000</v>
      </c>
      <c r="F42" s="160">
        <v>25080000</v>
      </c>
    </row>
    <row r="43" spans="1:6" ht="51">
      <c r="A43" s="94"/>
      <c r="B43" s="89" t="s">
        <v>658</v>
      </c>
      <c r="C43" s="90" t="s">
        <v>66</v>
      </c>
      <c r="D43" s="160">
        <v>13312302</v>
      </c>
      <c r="E43" s="160">
        <v>12759233</v>
      </c>
      <c r="F43" s="160">
        <v>13312302</v>
      </c>
    </row>
    <row r="44" spans="1:6" ht="25.5">
      <c r="A44" s="94"/>
      <c r="B44" s="89" t="s">
        <v>595</v>
      </c>
      <c r="C44" s="90" t="s">
        <v>67</v>
      </c>
      <c r="D44" s="160">
        <v>81029996</v>
      </c>
      <c r="E44" s="160">
        <v>73269844</v>
      </c>
      <c r="F44" s="160">
        <v>81029996</v>
      </c>
    </row>
    <row r="45" spans="1:6" ht="63.75">
      <c r="A45" s="85">
        <v>3</v>
      </c>
      <c r="B45" s="95" t="s">
        <v>596</v>
      </c>
      <c r="C45" s="87" t="s">
        <v>68</v>
      </c>
      <c r="D45" s="160">
        <v>147842847</v>
      </c>
      <c r="E45" s="160">
        <v>145200000</v>
      </c>
      <c r="F45" s="160">
        <v>147842847</v>
      </c>
    </row>
    <row r="46" spans="1:6">
      <c r="A46" s="108" t="s">
        <v>590</v>
      </c>
      <c r="B46" s="108" t="s">
        <v>590</v>
      </c>
      <c r="C46" s="108" t="s">
        <v>590</v>
      </c>
      <c r="D46" s="161" t="s">
        <v>590</v>
      </c>
      <c r="E46" s="161" t="s">
        <v>590</v>
      </c>
      <c r="F46" s="161" t="s">
        <v>590</v>
      </c>
    </row>
    <row r="47" spans="1:6" ht="25.5">
      <c r="A47" s="94"/>
      <c r="B47" s="96" t="s">
        <v>321</v>
      </c>
      <c r="C47" s="90" t="s">
        <v>69</v>
      </c>
      <c r="D47" s="160">
        <v>114842847</v>
      </c>
      <c r="E47" s="160">
        <v>112200000</v>
      </c>
      <c r="F47" s="160">
        <v>114842847</v>
      </c>
    </row>
    <row r="48" spans="1:6" ht="25.5">
      <c r="A48" s="94"/>
      <c r="B48" s="96" t="s">
        <v>36</v>
      </c>
      <c r="C48" s="90" t="s">
        <v>70</v>
      </c>
      <c r="D48" s="160">
        <v>33000000</v>
      </c>
      <c r="E48" s="160">
        <v>33000000</v>
      </c>
      <c r="F48" s="160">
        <v>33000000</v>
      </c>
    </row>
    <row r="49" spans="1:6" ht="25.5">
      <c r="A49" s="94">
        <v>4</v>
      </c>
      <c r="B49" s="96" t="s">
        <v>597</v>
      </c>
      <c r="C49" s="90" t="s">
        <v>82</v>
      </c>
      <c r="D49" s="160">
        <v>0</v>
      </c>
      <c r="E49" s="160">
        <v>0</v>
      </c>
      <c r="F49" s="160">
        <v>0</v>
      </c>
    </row>
    <row r="50" spans="1:6">
      <c r="A50" s="108" t="s">
        <v>590</v>
      </c>
      <c r="B50" s="108" t="s">
        <v>590</v>
      </c>
      <c r="C50" s="108" t="s">
        <v>590</v>
      </c>
      <c r="D50" s="161" t="s">
        <v>590</v>
      </c>
      <c r="E50" s="161" t="s">
        <v>590</v>
      </c>
      <c r="F50" s="161" t="s">
        <v>590</v>
      </c>
    </row>
    <row r="51" spans="1:6" ht="38.25">
      <c r="A51" s="94">
        <v>5</v>
      </c>
      <c r="B51" s="96" t="s">
        <v>598</v>
      </c>
      <c r="C51" s="90" t="s">
        <v>86</v>
      </c>
      <c r="D51" s="160">
        <v>0</v>
      </c>
      <c r="E51" s="160">
        <v>0</v>
      </c>
      <c r="F51" s="160">
        <v>0</v>
      </c>
    </row>
    <row r="52" spans="1:6">
      <c r="A52" s="108" t="s">
        <v>590</v>
      </c>
      <c r="B52" s="108" t="s">
        <v>590</v>
      </c>
      <c r="C52" s="108" t="s">
        <v>590</v>
      </c>
      <c r="D52" s="161" t="s">
        <v>590</v>
      </c>
      <c r="E52" s="161" t="s">
        <v>590</v>
      </c>
      <c r="F52" s="161" t="s">
        <v>590</v>
      </c>
    </row>
    <row r="53" spans="1:6" ht="25.5">
      <c r="A53" s="85">
        <v>6</v>
      </c>
      <c r="B53" s="86" t="s">
        <v>37</v>
      </c>
      <c r="C53" s="87" t="s">
        <v>71</v>
      </c>
      <c r="D53" s="160">
        <v>36749589</v>
      </c>
      <c r="E53" s="160">
        <v>35834754</v>
      </c>
      <c r="F53" s="160">
        <v>36749589</v>
      </c>
    </row>
    <row r="54" spans="1:6">
      <c r="A54" s="108" t="s">
        <v>590</v>
      </c>
      <c r="B54" s="108" t="s">
        <v>590</v>
      </c>
      <c r="C54" s="108" t="s">
        <v>590</v>
      </c>
      <c r="D54" s="161" t="s">
        <v>590</v>
      </c>
      <c r="E54" s="161" t="s">
        <v>590</v>
      </c>
      <c r="F54" s="161" t="s">
        <v>590</v>
      </c>
    </row>
    <row r="55" spans="1:6" ht="63.75">
      <c r="A55" s="85">
        <v>7</v>
      </c>
      <c r="B55" s="86" t="s">
        <v>322</v>
      </c>
      <c r="C55" s="87" t="s">
        <v>72</v>
      </c>
      <c r="D55" s="160">
        <v>30000000</v>
      </c>
      <c r="E55" s="160">
        <v>30000000</v>
      </c>
      <c r="F55" s="160">
        <v>30000000</v>
      </c>
    </row>
    <row r="56" spans="1:6">
      <c r="A56" s="108" t="s">
        <v>590</v>
      </c>
      <c r="B56" s="108" t="s">
        <v>590</v>
      </c>
      <c r="C56" s="108" t="s">
        <v>590</v>
      </c>
      <c r="D56" s="161" t="s">
        <v>590</v>
      </c>
      <c r="E56" s="161" t="s">
        <v>590</v>
      </c>
      <c r="F56" s="161" t="s">
        <v>590</v>
      </c>
    </row>
    <row r="57" spans="1:6" ht="25.5">
      <c r="A57" s="94"/>
      <c r="B57" s="15" t="s">
        <v>323</v>
      </c>
      <c r="C57" s="90" t="s">
        <v>73</v>
      </c>
      <c r="D57" s="160">
        <v>30000000</v>
      </c>
      <c r="E57" s="160">
        <v>30000000</v>
      </c>
      <c r="F57" s="160">
        <v>30000000</v>
      </c>
    </row>
    <row r="58" spans="1:6" ht="25.5">
      <c r="A58" s="94"/>
      <c r="B58" s="15" t="s">
        <v>286</v>
      </c>
      <c r="C58" s="90" t="s">
        <v>74</v>
      </c>
      <c r="D58" s="160">
        <v>0</v>
      </c>
      <c r="E58" s="160">
        <v>0</v>
      </c>
      <c r="F58" s="160">
        <v>0</v>
      </c>
    </row>
    <row r="59" spans="1:6" ht="25.5">
      <c r="A59" s="94"/>
      <c r="B59" s="15" t="s">
        <v>39</v>
      </c>
      <c r="C59" s="90" t="s">
        <v>75</v>
      </c>
      <c r="D59" s="160">
        <v>0</v>
      </c>
      <c r="E59" s="160">
        <v>0</v>
      </c>
      <c r="F59" s="160">
        <v>0</v>
      </c>
    </row>
    <row r="60" spans="1:6" ht="140.25">
      <c r="A60" s="85">
        <v>8</v>
      </c>
      <c r="B60" s="95" t="s">
        <v>324</v>
      </c>
      <c r="C60" s="87" t="s">
        <v>76</v>
      </c>
      <c r="D60" s="160">
        <v>77668959</v>
      </c>
      <c r="E60" s="160">
        <v>0</v>
      </c>
      <c r="F60" s="160">
        <v>77668959</v>
      </c>
    </row>
    <row r="61" spans="1:6">
      <c r="A61" s="108" t="s">
        <v>590</v>
      </c>
      <c r="B61" s="108" t="s">
        <v>590</v>
      </c>
      <c r="C61" s="108" t="s">
        <v>590</v>
      </c>
      <c r="D61" s="161" t="s">
        <v>590</v>
      </c>
      <c r="E61" s="161" t="s">
        <v>590</v>
      </c>
      <c r="F61" s="161" t="s">
        <v>590</v>
      </c>
    </row>
    <row r="62" spans="1:6" ht="25.5">
      <c r="A62" s="94"/>
      <c r="B62" s="96" t="s">
        <v>287</v>
      </c>
      <c r="C62" s="90" t="s">
        <v>77</v>
      </c>
      <c r="D62" s="160">
        <v>77668959</v>
      </c>
      <c r="E62" s="160">
        <v>0</v>
      </c>
      <c r="F62" s="160">
        <v>77668959</v>
      </c>
    </row>
    <row r="63" spans="1:6" ht="25.5">
      <c r="A63" s="94"/>
      <c r="B63" s="96" t="s">
        <v>202</v>
      </c>
      <c r="C63" s="90" t="s">
        <v>78</v>
      </c>
      <c r="D63" s="160">
        <v>0</v>
      </c>
      <c r="E63" s="160">
        <v>0</v>
      </c>
      <c r="F63" s="160">
        <v>0</v>
      </c>
    </row>
    <row r="64" spans="1:6" s="23" customFormat="1" ht="38.25">
      <c r="A64" s="94"/>
      <c r="B64" s="96" t="s">
        <v>325</v>
      </c>
      <c r="C64" s="90" t="s">
        <v>79</v>
      </c>
      <c r="D64" s="160">
        <v>0</v>
      </c>
      <c r="E64" s="160">
        <v>0</v>
      </c>
      <c r="F64" s="160">
        <v>0</v>
      </c>
    </row>
    <row r="65" spans="1:6" s="23" customFormat="1" ht="25.5">
      <c r="A65" s="94"/>
      <c r="B65" s="15" t="s">
        <v>288</v>
      </c>
      <c r="C65" s="90" t="s">
        <v>80</v>
      </c>
      <c r="D65" s="160">
        <v>0</v>
      </c>
      <c r="E65" s="160">
        <v>0</v>
      </c>
      <c r="F65" s="160">
        <v>0</v>
      </c>
    </row>
    <row r="66" spans="1:6" ht="25.5">
      <c r="A66" s="94"/>
      <c r="B66" s="15" t="s">
        <v>599</v>
      </c>
      <c r="C66" s="90" t="s">
        <v>81</v>
      </c>
      <c r="D66" s="160">
        <v>0</v>
      </c>
      <c r="E66" s="160">
        <v>0</v>
      </c>
      <c r="F66" s="160">
        <v>0</v>
      </c>
    </row>
    <row r="67" spans="1:6" ht="51">
      <c r="A67" s="85">
        <v>9</v>
      </c>
      <c r="B67" s="86" t="s">
        <v>326</v>
      </c>
      <c r="C67" s="87" t="s">
        <v>82</v>
      </c>
      <c r="D67" s="160">
        <v>157149542</v>
      </c>
      <c r="E67" s="160">
        <v>109865697</v>
      </c>
      <c r="F67" s="160">
        <v>157149542</v>
      </c>
    </row>
    <row r="68" spans="1:6" s="23" customFormat="1">
      <c r="A68" s="108" t="s">
        <v>590</v>
      </c>
      <c r="B68" s="108" t="s">
        <v>590</v>
      </c>
      <c r="C68" s="108" t="s">
        <v>590</v>
      </c>
      <c r="D68" s="161" t="s">
        <v>590</v>
      </c>
      <c r="E68" s="161" t="s">
        <v>590</v>
      </c>
      <c r="F68" s="161" t="s">
        <v>590</v>
      </c>
    </row>
    <row r="69" spans="1:6" s="23" customFormat="1" ht="25.5">
      <c r="A69" s="94"/>
      <c r="B69" s="89" t="s">
        <v>41</v>
      </c>
      <c r="C69" s="90" t="s">
        <v>83</v>
      </c>
      <c r="D69" s="160">
        <v>157113393</v>
      </c>
      <c r="E69" s="160">
        <v>109816497</v>
      </c>
      <c r="F69" s="160">
        <v>157113393</v>
      </c>
    </row>
    <row r="70" spans="1:6" s="23" customFormat="1" ht="25.5">
      <c r="A70" s="94"/>
      <c r="B70" s="89" t="s">
        <v>42</v>
      </c>
      <c r="C70" s="90" t="s">
        <v>84</v>
      </c>
      <c r="D70" s="160">
        <v>36149</v>
      </c>
      <c r="E70" s="160">
        <v>49200</v>
      </c>
      <c r="F70" s="160">
        <v>36149</v>
      </c>
    </row>
    <row r="71" spans="1:6" ht="25.5">
      <c r="A71" s="94"/>
      <c r="B71" s="89" t="s">
        <v>43</v>
      </c>
      <c r="C71" s="90" t="s">
        <v>85</v>
      </c>
      <c r="D71" s="160">
        <v>0</v>
      </c>
      <c r="E71" s="160">
        <v>0</v>
      </c>
      <c r="F71" s="160">
        <v>0</v>
      </c>
    </row>
    <row r="72" spans="1:6" ht="25.5">
      <c r="A72" s="85">
        <v>10</v>
      </c>
      <c r="B72" s="86" t="s">
        <v>600</v>
      </c>
      <c r="C72" s="87" t="s">
        <v>86</v>
      </c>
      <c r="D72" s="160">
        <v>3488999</v>
      </c>
      <c r="E72" s="160">
        <v>956204</v>
      </c>
      <c r="F72" s="160">
        <v>3488999</v>
      </c>
    </row>
    <row r="73" spans="1:6">
      <c r="A73" s="108" t="s">
        <v>590</v>
      </c>
      <c r="B73" s="108" t="s">
        <v>590</v>
      </c>
      <c r="C73" s="108" t="s">
        <v>590</v>
      </c>
      <c r="D73" s="161" t="s">
        <v>590</v>
      </c>
      <c r="E73" s="161" t="s">
        <v>590</v>
      </c>
      <c r="F73" s="161" t="s">
        <v>590</v>
      </c>
    </row>
    <row r="74" spans="1:6" ht="25.5">
      <c r="A74" s="85"/>
      <c r="B74" s="89" t="s">
        <v>44</v>
      </c>
      <c r="C74" s="90" t="s">
        <v>87</v>
      </c>
      <c r="D74" s="160">
        <v>0</v>
      </c>
      <c r="E74" s="160">
        <v>0</v>
      </c>
      <c r="F74" s="160">
        <v>0</v>
      </c>
    </row>
    <row r="75" spans="1:6" ht="25.5">
      <c r="A75" s="85"/>
      <c r="B75" s="89" t="s">
        <v>327</v>
      </c>
      <c r="C75" s="90" t="s">
        <v>88</v>
      </c>
      <c r="D75" s="160">
        <v>0</v>
      </c>
      <c r="E75" s="160">
        <v>0</v>
      </c>
      <c r="F75" s="160">
        <v>0</v>
      </c>
    </row>
    <row r="76" spans="1:6" ht="25.5">
      <c r="A76" s="85"/>
      <c r="B76" s="89" t="s">
        <v>45</v>
      </c>
      <c r="C76" s="90" t="s">
        <v>89</v>
      </c>
      <c r="D76" s="160">
        <v>2465753</v>
      </c>
      <c r="E76" s="160">
        <v>13661</v>
      </c>
      <c r="F76" s="160">
        <v>2465753</v>
      </c>
    </row>
    <row r="77" spans="1:6" ht="25.5">
      <c r="A77" s="85"/>
      <c r="B77" s="89" t="s">
        <v>46</v>
      </c>
      <c r="C77" s="90" t="s">
        <v>90</v>
      </c>
      <c r="D77" s="160">
        <v>1023246</v>
      </c>
      <c r="E77" s="160">
        <v>942543</v>
      </c>
      <c r="F77" s="160">
        <v>1023246</v>
      </c>
    </row>
    <row r="78" spans="1:6" ht="25.5">
      <c r="A78" s="85"/>
      <c r="B78" s="89" t="s">
        <v>328</v>
      </c>
      <c r="C78" s="90" t="s">
        <v>91</v>
      </c>
      <c r="D78" s="160">
        <v>0</v>
      </c>
      <c r="E78" s="160">
        <v>0</v>
      </c>
      <c r="F78" s="160">
        <v>0</v>
      </c>
    </row>
    <row r="79" spans="1:6" ht="25.5">
      <c r="A79" s="85"/>
      <c r="B79" s="89" t="s">
        <v>43</v>
      </c>
      <c r="C79" s="90" t="s">
        <v>92</v>
      </c>
      <c r="D79" s="160">
        <v>0</v>
      </c>
      <c r="E79" s="160">
        <v>0</v>
      </c>
      <c r="F79" s="160">
        <v>0</v>
      </c>
    </row>
    <row r="80" spans="1:6" ht="25.5">
      <c r="A80" s="85"/>
      <c r="B80" s="89" t="s">
        <v>655</v>
      </c>
      <c r="C80" s="90" t="s">
        <v>93</v>
      </c>
      <c r="D80" s="160">
        <v>0</v>
      </c>
      <c r="E80" s="160">
        <v>0</v>
      </c>
      <c r="F80" s="160">
        <v>0</v>
      </c>
    </row>
    <row r="81" spans="1:6" ht="38.25">
      <c r="A81" s="162" t="s">
        <v>26</v>
      </c>
      <c r="B81" s="157" t="s">
        <v>329</v>
      </c>
      <c r="C81" s="158" t="s">
        <v>94</v>
      </c>
      <c r="D81" s="163">
        <v>-2300925654</v>
      </c>
      <c r="E81" s="163">
        <v>-1445653629</v>
      </c>
      <c r="F81" s="163">
        <v>-2300925654</v>
      </c>
    </row>
    <row r="82" spans="1:6" ht="25.5">
      <c r="A82" s="162" t="s">
        <v>27</v>
      </c>
      <c r="B82" s="157" t="s">
        <v>290</v>
      </c>
      <c r="C82" s="158" t="s">
        <v>95</v>
      </c>
      <c r="D82" s="163">
        <v>-11690969750</v>
      </c>
      <c r="E82" s="163">
        <v>15828523650</v>
      </c>
      <c r="F82" s="163">
        <v>-11690969750</v>
      </c>
    </row>
    <row r="83" spans="1:6" ht="51">
      <c r="A83" s="85">
        <v>1</v>
      </c>
      <c r="B83" s="86" t="s">
        <v>601</v>
      </c>
      <c r="C83" s="87" t="s">
        <v>96</v>
      </c>
      <c r="D83" s="160">
        <v>0</v>
      </c>
      <c r="E83" s="160">
        <v>18165738625</v>
      </c>
      <c r="F83" s="160">
        <v>0</v>
      </c>
    </row>
    <row r="84" spans="1:6" ht="25.5">
      <c r="A84" s="85">
        <v>2</v>
      </c>
      <c r="B84" s="86" t="s">
        <v>47</v>
      </c>
      <c r="C84" s="87" t="s">
        <v>97</v>
      </c>
      <c r="D84" s="160">
        <v>-11690969750</v>
      </c>
      <c r="E84" s="160">
        <v>-2337214975</v>
      </c>
      <c r="F84" s="160">
        <v>-11690969750</v>
      </c>
    </row>
    <row r="85" spans="1:6" ht="63.75">
      <c r="A85" s="162" t="s">
        <v>28</v>
      </c>
      <c r="B85" s="157" t="s">
        <v>330</v>
      </c>
      <c r="C85" s="158" t="s">
        <v>98</v>
      </c>
      <c r="D85" s="163">
        <v>-13991895404</v>
      </c>
      <c r="E85" s="163">
        <v>14382870021</v>
      </c>
      <c r="F85" s="163">
        <v>-13991895404</v>
      </c>
    </row>
    <row r="86" spans="1:6" ht="25.5">
      <c r="A86" s="162" t="s">
        <v>29</v>
      </c>
      <c r="B86" s="157" t="s">
        <v>48</v>
      </c>
      <c r="C86" s="158" t="s">
        <v>99</v>
      </c>
      <c r="D86" s="163">
        <v>702431588631</v>
      </c>
      <c r="E86" s="163">
        <v>639171800556</v>
      </c>
      <c r="F86" s="163">
        <v>702431588631</v>
      </c>
    </row>
    <row r="87" spans="1:6" ht="62.25" customHeight="1">
      <c r="A87" s="162" t="s">
        <v>30</v>
      </c>
      <c r="B87" s="157" t="s">
        <v>639</v>
      </c>
      <c r="C87" s="158" t="s">
        <v>100</v>
      </c>
      <c r="D87" s="163">
        <v>78163744636</v>
      </c>
      <c r="E87" s="163">
        <v>63259788075</v>
      </c>
      <c r="F87" s="163">
        <v>78163744636</v>
      </c>
    </row>
    <row r="88" spans="1:6" s="23" customFormat="1" ht="51">
      <c r="A88" s="85">
        <v>1</v>
      </c>
      <c r="B88" s="86" t="s">
        <v>602</v>
      </c>
      <c r="C88" s="87" t="s">
        <v>101</v>
      </c>
      <c r="D88" s="160">
        <v>-13991895404</v>
      </c>
      <c r="E88" s="160">
        <v>14382870021</v>
      </c>
      <c r="F88" s="160">
        <v>-13991895404</v>
      </c>
    </row>
    <row r="89" spans="1:6" ht="51">
      <c r="A89" s="85">
        <v>2</v>
      </c>
      <c r="B89" s="86" t="s">
        <v>603</v>
      </c>
      <c r="C89" s="87" t="s">
        <v>102</v>
      </c>
      <c r="D89" s="160">
        <v>0</v>
      </c>
      <c r="E89" s="160">
        <v>0</v>
      </c>
      <c r="F89" s="160">
        <v>0</v>
      </c>
    </row>
    <row r="90" spans="1:6" ht="51">
      <c r="A90" s="85">
        <v>3</v>
      </c>
      <c r="B90" s="86" t="s">
        <v>604</v>
      </c>
      <c r="C90" s="87" t="s">
        <v>103</v>
      </c>
      <c r="D90" s="160">
        <v>92155640040</v>
      </c>
      <c r="E90" s="160">
        <v>48876918054</v>
      </c>
      <c r="F90" s="160">
        <v>92155640040</v>
      </c>
    </row>
    <row r="91" spans="1:6" ht="51">
      <c r="A91" s="85"/>
      <c r="B91" s="86" t="s">
        <v>331</v>
      </c>
      <c r="C91" s="87" t="s">
        <v>605</v>
      </c>
      <c r="D91" s="160">
        <v>117067193253</v>
      </c>
      <c r="E91" s="160">
        <v>82025241957</v>
      </c>
      <c r="F91" s="160">
        <v>117067193253</v>
      </c>
    </row>
    <row r="92" spans="1:6" ht="51">
      <c r="A92" s="85"/>
      <c r="B92" s="86" t="s">
        <v>332</v>
      </c>
      <c r="C92" s="87" t="s">
        <v>606</v>
      </c>
      <c r="D92" s="160">
        <v>-24911553213</v>
      </c>
      <c r="E92" s="160">
        <v>-33148323903</v>
      </c>
      <c r="F92" s="160">
        <v>-24911553213</v>
      </c>
    </row>
    <row r="93" spans="1:6" s="27" customFormat="1" ht="25.5">
      <c r="A93" s="156" t="s">
        <v>31</v>
      </c>
      <c r="B93" s="157" t="s">
        <v>49</v>
      </c>
      <c r="C93" s="158" t="s">
        <v>104</v>
      </c>
      <c r="D93" s="163">
        <v>780595333267</v>
      </c>
      <c r="E93" s="163">
        <v>702431588631</v>
      </c>
      <c r="F93" s="163">
        <v>780595333267</v>
      </c>
    </row>
    <row r="94" spans="1:6" ht="51">
      <c r="A94" s="156" t="s">
        <v>32</v>
      </c>
      <c r="B94" s="157" t="s">
        <v>291</v>
      </c>
      <c r="C94" s="158" t="s">
        <v>105</v>
      </c>
      <c r="D94" s="163">
        <v>0</v>
      </c>
      <c r="E94" s="163">
        <v>0</v>
      </c>
      <c r="F94" s="163">
        <v>0</v>
      </c>
    </row>
    <row r="95" spans="1:6" ht="51">
      <c r="A95" s="97"/>
      <c r="B95" s="86" t="s">
        <v>292</v>
      </c>
      <c r="C95" s="87" t="s">
        <v>106</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tr">
        <f>TONGQUAN!C19</f>
        <v>Ngân hàng TNHH MTV Standard Chartered (Việt Nam)</v>
      </c>
      <c r="B105" s="29"/>
      <c r="D105" s="28" t="str">
        <f>TONGQUAN!F19</f>
        <v>Công ty TNHH quản lý quỹ đầu tư chứng khoán Vietcombank</v>
      </c>
      <c r="E105" s="29"/>
      <c r="F105" s="29"/>
    </row>
    <row r="106" spans="1:6" ht="16.899999999999999" customHeight="1">
      <c r="A106" s="25" t="str">
        <f>TONGQUAN!C20</f>
        <v>Vũ Quang Phan</v>
      </c>
      <c r="D106" s="25" t="str">
        <f>TONGQUAN!F20</f>
        <v>Bùi Sỹ Tân</v>
      </c>
    </row>
    <row r="107" spans="1:6" ht="16.899999999999999" customHeight="1">
      <c r="A107" s="12" t="str">
        <f>TONGQUAN!C21</f>
        <v>Phó phòng Dịch vụ nghiệp vụ giám sát Quỹ</v>
      </c>
      <c r="D107" s="12" t="str">
        <f>TONGQUAN!F21</f>
        <v>Phó Tổng Giám Đốc</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72" fitToHeight="0" orientation="portrait" r:id="rId1"/>
  <headerFooter>
    <oddHeader>&amp;L&amp;"Arial"&amp;9&amp;KA80000CONFIDENTIAL&amp;1#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view="pageBreakPreview" topLeftCell="A83" zoomScale="55" zoomScaleNormal="100" zoomScaleSheetLayoutView="55" workbookViewId="0">
      <selection activeCell="J89" sqref="J89"/>
    </sheetView>
  </sheetViews>
  <sheetFormatPr defaultColWidth="8.7109375" defaultRowHeight="12.75"/>
  <cols>
    <col min="1" max="1" width="9" style="12" customWidth="1"/>
    <col min="2" max="2" width="39.85546875" style="12" customWidth="1"/>
    <col min="3" max="3" width="9.28515625" style="12" customWidth="1"/>
    <col min="4" max="7" width="21.85546875" style="12" customWidth="1"/>
    <col min="8" max="16384" width="8.7109375" style="135"/>
  </cols>
  <sheetData>
    <row r="1" spans="1:7" ht="44.25" customHeight="1">
      <c r="A1" s="204" t="s">
        <v>634</v>
      </c>
      <c r="B1" s="204"/>
      <c r="C1" s="204"/>
      <c r="D1" s="204"/>
      <c r="E1" s="204"/>
      <c r="F1" s="204"/>
      <c r="G1" s="204"/>
    </row>
    <row r="2" spans="1:7" ht="59.25" customHeight="1">
      <c r="A2" s="205" t="s">
        <v>635</v>
      </c>
      <c r="B2" s="205"/>
      <c r="C2" s="205"/>
      <c r="D2" s="205"/>
      <c r="E2" s="205"/>
      <c r="F2" s="205"/>
      <c r="G2" s="205"/>
    </row>
    <row r="3" spans="1:7" ht="15" customHeight="1">
      <c r="A3" s="206" t="s">
        <v>585</v>
      </c>
      <c r="B3" s="206"/>
      <c r="C3" s="206"/>
      <c r="D3" s="206"/>
      <c r="E3" s="206"/>
      <c r="F3" s="206"/>
      <c r="G3" s="206"/>
    </row>
    <row r="4" spans="1:7" ht="27.4" customHeight="1">
      <c r="A4" s="206"/>
      <c r="B4" s="206"/>
      <c r="C4" s="206"/>
      <c r="D4" s="206"/>
      <c r="E4" s="206"/>
      <c r="F4" s="206"/>
      <c r="G4" s="206"/>
    </row>
    <row r="5" spans="1:7" ht="16.899999999999999" customHeight="1">
      <c r="A5" s="207" t="str">
        <f>TONGQUAN!C1</f>
        <v>Tại ngày 31 tháng 03 năm 2025
/ As at 31 Mar 2025</v>
      </c>
      <c r="B5" s="207"/>
      <c r="C5" s="207"/>
      <c r="D5" s="207"/>
      <c r="E5" s="207"/>
      <c r="F5" s="207"/>
      <c r="G5" s="207"/>
    </row>
    <row r="6" spans="1:7" ht="16.899999999999999" customHeight="1"/>
    <row r="7" spans="1:7" ht="16.899999999999999" customHeight="1">
      <c r="A7" s="110" t="s">
        <v>2</v>
      </c>
      <c r="C7" s="213" t="str">
        <f>TONGQUAN!D5</f>
        <v>Công ty TNHH quản lý quỹ đầu tư chứng khoán Vietcombank</v>
      </c>
      <c r="D7" s="213"/>
      <c r="E7" s="213"/>
      <c r="F7" s="213"/>
      <c r="G7" s="213"/>
    </row>
    <row r="8" spans="1:7" ht="16.899999999999999" customHeight="1">
      <c r="A8" s="12" t="s">
        <v>15</v>
      </c>
      <c r="C8" s="212" t="str">
        <f>TONGQUAN!D6</f>
        <v>Vietcombank Fund Management Company Limited</v>
      </c>
      <c r="D8" s="212"/>
      <c r="E8" s="212"/>
      <c r="F8" s="212"/>
      <c r="G8" s="212"/>
    </row>
    <row r="9" spans="1:7" ht="16.899999999999999" customHeight="1">
      <c r="A9" s="110" t="s">
        <v>3</v>
      </c>
      <c r="C9" s="213" t="str">
        <f>TONGQUAN!D7</f>
        <v>Ngân hàng TNHH Một thành viên Standard Chartered (Việt Nam)</v>
      </c>
      <c r="D9" s="213"/>
      <c r="E9" s="213"/>
      <c r="F9" s="213"/>
      <c r="G9" s="213"/>
    </row>
    <row r="10" spans="1:7" ht="16.899999999999999" customHeight="1">
      <c r="A10" s="12" t="s">
        <v>4</v>
      </c>
      <c r="C10" s="212" t="str">
        <f>TONGQUAN!D8</f>
        <v>Standard Chartered Bank (Vietnam) Limited</v>
      </c>
      <c r="D10" s="212"/>
      <c r="E10" s="212"/>
      <c r="F10" s="212"/>
      <c r="G10" s="212"/>
    </row>
    <row r="11" spans="1:7" ht="16.899999999999999" customHeight="1">
      <c r="A11" s="110" t="s">
        <v>5</v>
      </c>
      <c r="C11" s="213" t="str">
        <f>TONGQUAN!D9</f>
        <v>Quỹ Đầu tư Cổ Phiếu Hàng Đầu VCBF</v>
      </c>
      <c r="D11" s="213"/>
      <c r="E11" s="213"/>
      <c r="F11" s="213"/>
      <c r="G11" s="213"/>
    </row>
    <row r="12" spans="1:7" ht="16.899999999999999" customHeight="1">
      <c r="A12" s="12" t="s">
        <v>6</v>
      </c>
      <c r="C12" s="212" t="str">
        <f>TONGQUAN!D10</f>
        <v>VCBF Blue Chip Fund (VCBBCF)</v>
      </c>
      <c r="D12" s="212"/>
      <c r="E12" s="212"/>
      <c r="F12" s="212"/>
      <c r="G12" s="212"/>
    </row>
    <row r="13" spans="1:7" ht="16.899999999999999" customHeight="1">
      <c r="A13" s="110" t="s">
        <v>7</v>
      </c>
      <c r="C13" s="213" t="str">
        <f>TONGQUAN!D11</f>
        <v>Ngày 09 tháng 04 năm 2025</v>
      </c>
      <c r="D13" s="213"/>
      <c r="E13" s="213"/>
      <c r="F13" s="213"/>
      <c r="G13" s="213"/>
    </row>
    <row r="14" spans="1:7" ht="60" customHeight="1">
      <c r="A14" s="12" t="s">
        <v>8</v>
      </c>
      <c r="C14" s="212" t="str">
        <f>TONGQUAN!D12</f>
        <v>09 Apr 2025</v>
      </c>
      <c r="D14" s="212"/>
      <c r="E14" s="212"/>
      <c r="F14" s="212"/>
      <c r="G14" s="212"/>
    </row>
    <row r="15" spans="1:7" ht="18" hidden="1" customHeight="1"/>
    <row r="16" spans="1:7" ht="16.899999999999999" customHeight="1">
      <c r="A16" s="104" t="s">
        <v>632</v>
      </c>
      <c r="B16" s="105" t="s">
        <v>633</v>
      </c>
    </row>
    <row r="17" spans="1:7" ht="16.899999999999999" customHeight="1">
      <c r="A17" s="19" t="s">
        <v>26</v>
      </c>
      <c r="B17" s="20" t="s">
        <v>587</v>
      </c>
    </row>
    <row r="18" spans="1:7" ht="75.400000000000006" customHeight="1">
      <c r="A18" s="31" t="s">
        <v>235</v>
      </c>
      <c r="B18" s="31" t="s">
        <v>107</v>
      </c>
      <c r="C18" s="31" t="s">
        <v>19</v>
      </c>
      <c r="D18" s="31" t="s">
        <v>108</v>
      </c>
      <c r="E18" s="31" t="s">
        <v>109</v>
      </c>
      <c r="F18" s="31" t="s">
        <v>110</v>
      </c>
      <c r="G18" s="31" t="s">
        <v>111</v>
      </c>
    </row>
    <row r="19" spans="1:7" ht="62.1" customHeight="1">
      <c r="A19" s="184" t="s">
        <v>668</v>
      </c>
      <c r="B19" s="183" t="s">
        <v>669</v>
      </c>
      <c r="C19" s="184"/>
      <c r="D19" s="186"/>
      <c r="E19" s="186"/>
      <c r="F19" s="186"/>
      <c r="G19" s="185"/>
    </row>
    <row r="20" spans="1:7" ht="39" customHeight="1">
      <c r="A20" s="179"/>
      <c r="B20" s="178"/>
      <c r="C20" s="180"/>
      <c r="D20" s="182"/>
      <c r="E20" s="188"/>
      <c r="F20" s="182"/>
      <c r="G20" s="181"/>
    </row>
    <row r="21" spans="1:7" ht="39" customHeight="1">
      <c r="A21" s="184"/>
      <c r="B21" s="183" t="s">
        <v>670</v>
      </c>
      <c r="C21" s="184" t="s">
        <v>671</v>
      </c>
      <c r="D21" s="186"/>
      <c r="E21" s="186"/>
      <c r="F21" s="186"/>
      <c r="G21" s="185"/>
    </row>
    <row r="22" spans="1:7" ht="87" customHeight="1">
      <c r="A22" s="184" t="s">
        <v>672</v>
      </c>
      <c r="B22" s="183" t="s">
        <v>673</v>
      </c>
      <c r="C22" s="184" t="s">
        <v>674</v>
      </c>
      <c r="D22" s="186"/>
      <c r="E22" s="186"/>
      <c r="F22" s="186"/>
      <c r="G22" s="185"/>
    </row>
    <row r="23" spans="1:7" ht="39" customHeight="1">
      <c r="A23" s="179"/>
      <c r="B23" s="178"/>
      <c r="C23" s="180"/>
      <c r="D23" s="182"/>
      <c r="E23" s="188"/>
      <c r="F23" s="182"/>
      <c r="G23" s="181"/>
    </row>
    <row r="24" spans="1:7" ht="33.950000000000003" customHeight="1">
      <c r="A24" s="179" t="s">
        <v>675</v>
      </c>
      <c r="B24" s="178" t="s">
        <v>676</v>
      </c>
      <c r="C24" s="180" t="s">
        <v>677</v>
      </c>
      <c r="D24" s="182">
        <v>1207285</v>
      </c>
      <c r="E24" s="188">
        <v>26000</v>
      </c>
      <c r="F24" s="182">
        <v>31389410000</v>
      </c>
      <c r="G24" s="181">
        <v>3.9516809173884601E-2</v>
      </c>
    </row>
    <row r="25" spans="1:7" ht="33.950000000000003" customHeight="1">
      <c r="A25" s="179" t="s">
        <v>678</v>
      </c>
      <c r="B25" s="178" t="s">
        <v>679</v>
      </c>
      <c r="C25" s="180" t="s">
        <v>680</v>
      </c>
      <c r="D25" s="182">
        <v>118100</v>
      </c>
      <c r="E25" s="188">
        <v>99000</v>
      </c>
      <c r="F25" s="182">
        <v>11691900000</v>
      </c>
      <c r="G25" s="181">
        <v>1.4719186540305801E-2</v>
      </c>
    </row>
    <row r="26" spans="1:7" ht="33.950000000000003" customHeight="1">
      <c r="A26" s="179" t="s">
        <v>681</v>
      </c>
      <c r="B26" s="178" t="s">
        <v>682</v>
      </c>
      <c r="C26" s="180" t="s">
        <v>683</v>
      </c>
      <c r="D26" s="182">
        <v>477956</v>
      </c>
      <c r="E26" s="188">
        <v>38750</v>
      </c>
      <c r="F26" s="182">
        <v>18520795000</v>
      </c>
      <c r="G26" s="181">
        <v>2.33162305938097E-2</v>
      </c>
    </row>
    <row r="27" spans="1:7" ht="33.950000000000003" customHeight="1">
      <c r="A27" s="179" t="s">
        <v>684</v>
      </c>
      <c r="B27" s="178" t="s">
        <v>685</v>
      </c>
      <c r="C27" s="180" t="s">
        <v>686</v>
      </c>
      <c r="D27" s="182">
        <v>368420</v>
      </c>
      <c r="E27" s="188">
        <v>53300</v>
      </c>
      <c r="F27" s="182">
        <v>19636786000</v>
      </c>
      <c r="G27" s="181">
        <v>2.47211758727039E-2</v>
      </c>
    </row>
    <row r="28" spans="1:7" ht="33.950000000000003" customHeight="1">
      <c r="A28" s="179" t="s">
        <v>687</v>
      </c>
      <c r="B28" s="178" t="s">
        <v>688</v>
      </c>
      <c r="C28" s="180" t="s">
        <v>689</v>
      </c>
      <c r="D28" s="182">
        <v>720444</v>
      </c>
      <c r="E28" s="188">
        <v>43500</v>
      </c>
      <c r="F28" s="182">
        <v>31339314000</v>
      </c>
      <c r="G28" s="181">
        <v>3.9453742232760998E-2</v>
      </c>
    </row>
    <row r="29" spans="1:7" ht="33.950000000000003" customHeight="1">
      <c r="A29" s="179" t="s">
        <v>690</v>
      </c>
      <c r="B29" s="178" t="s">
        <v>691</v>
      </c>
      <c r="C29" s="180" t="s">
        <v>692</v>
      </c>
      <c r="D29" s="182">
        <v>202000</v>
      </c>
      <c r="E29" s="188">
        <v>85000</v>
      </c>
      <c r="F29" s="182">
        <v>17170000000</v>
      </c>
      <c r="G29" s="181">
        <v>2.1615685465754202E-2</v>
      </c>
    </row>
    <row r="30" spans="1:7" ht="33.950000000000003" customHeight="1">
      <c r="A30" s="179" t="s">
        <v>693</v>
      </c>
      <c r="B30" s="178" t="s">
        <v>694</v>
      </c>
      <c r="C30" s="180" t="s">
        <v>695</v>
      </c>
      <c r="D30" s="182">
        <v>773785</v>
      </c>
      <c r="E30" s="188">
        <v>41450</v>
      </c>
      <c r="F30" s="182">
        <v>32073388250</v>
      </c>
      <c r="G30" s="181">
        <v>4.0377884230228103E-2</v>
      </c>
    </row>
    <row r="31" spans="1:7" ht="33.950000000000003" customHeight="1">
      <c r="A31" s="179" t="s">
        <v>696</v>
      </c>
      <c r="B31" s="178" t="s">
        <v>697</v>
      </c>
      <c r="C31" s="180" t="s">
        <v>698</v>
      </c>
      <c r="D31" s="182">
        <v>153900</v>
      </c>
      <c r="E31" s="188">
        <v>103000</v>
      </c>
      <c r="F31" s="182">
        <v>15851700000</v>
      </c>
      <c r="G31" s="181">
        <v>1.99560489981069E-2</v>
      </c>
    </row>
    <row r="32" spans="1:7" ht="33.950000000000003" customHeight="1">
      <c r="A32" s="179" t="s">
        <v>699</v>
      </c>
      <c r="B32" s="178" t="s">
        <v>700</v>
      </c>
      <c r="C32" s="180" t="s">
        <v>701</v>
      </c>
      <c r="D32" s="182">
        <v>568999</v>
      </c>
      <c r="E32" s="188">
        <v>121000</v>
      </c>
      <c r="F32" s="182">
        <v>68848879000</v>
      </c>
      <c r="G32" s="181">
        <v>8.6675347299578806E-2</v>
      </c>
    </row>
    <row r="33" spans="1:7" ht="33.950000000000003" customHeight="1">
      <c r="A33" s="179" t="s">
        <v>702</v>
      </c>
      <c r="B33" s="178" t="s">
        <v>703</v>
      </c>
      <c r="C33" s="180" t="s">
        <v>704</v>
      </c>
      <c r="D33" s="182">
        <v>408066</v>
      </c>
      <c r="E33" s="188">
        <v>57500</v>
      </c>
      <c r="F33" s="182">
        <v>23463795000</v>
      </c>
      <c r="G33" s="181">
        <v>2.9539080521428999E-2</v>
      </c>
    </row>
    <row r="34" spans="1:7" ht="33.950000000000003" customHeight="1">
      <c r="A34" s="179" t="s">
        <v>705</v>
      </c>
      <c r="B34" s="178" t="s">
        <v>706</v>
      </c>
      <c r="C34" s="180" t="s">
        <v>707</v>
      </c>
      <c r="D34" s="182">
        <v>740220</v>
      </c>
      <c r="E34" s="188">
        <v>30600</v>
      </c>
      <c r="F34" s="182">
        <v>22650732000</v>
      </c>
      <c r="G34" s="181">
        <v>2.8515497873098001E-2</v>
      </c>
    </row>
    <row r="35" spans="1:7" ht="33.950000000000003" customHeight="1">
      <c r="A35" s="179" t="s">
        <v>708</v>
      </c>
      <c r="B35" s="178" t="s">
        <v>709</v>
      </c>
      <c r="C35" s="180" t="s">
        <v>710</v>
      </c>
      <c r="D35" s="182">
        <v>1381268</v>
      </c>
      <c r="E35" s="188">
        <v>26750</v>
      </c>
      <c r="F35" s="182">
        <v>36948919000</v>
      </c>
      <c r="G35" s="181">
        <v>4.6515795655423901E-2</v>
      </c>
    </row>
    <row r="36" spans="1:7" ht="33.950000000000003" customHeight="1">
      <c r="A36" s="179" t="s">
        <v>711</v>
      </c>
      <c r="B36" s="178" t="s">
        <v>712</v>
      </c>
      <c r="C36" s="180" t="s">
        <v>713</v>
      </c>
      <c r="D36" s="182">
        <v>141600</v>
      </c>
      <c r="E36" s="188">
        <v>54000</v>
      </c>
      <c r="F36" s="182">
        <v>7646400000</v>
      </c>
      <c r="G36" s="181">
        <v>9.6262188319943404E-3</v>
      </c>
    </row>
    <row r="37" spans="1:7" ht="33.950000000000003" customHeight="1">
      <c r="A37" s="179" t="s">
        <v>714</v>
      </c>
      <c r="B37" s="178" t="s">
        <v>715</v>
      </c>
      <c r="C37" s="180" t="s">
        <v>716</v>
      </c>
      <c r="D37" s="182">
        <v>2978382</v>
      </c>
      <c r="E37" s="188">
        <v>24100</v>
      </c>
      <c r="F37" s="182">
        <v>71779006200</v>
      </c>
      <c r="G37" s="181">
        <v>9.0364147994386704E-2</v>
      </c>
    </row>
    <row r="38" spans="1:7" ht="33.950000000000003" customHeight="1">
      <c r="A38" s="179" t="s">
        <v>717</v>
      </c>
      <c r="B38" s="178" t="s">
        <v>718</v>
      </c>
      <c r="C38" s="180" t="s">
        <v>719</v>
      </c>
      <c r="D38" s="182">
        <v>112000</v>
      </c>
      <c r="E38" s="188">
        <v>66800</v>
      </c>
      <c r="F38" s="182">
        <v>7481600000</v>
      </c>
      <c r="G38" s="181">
        <v>9.4187485370172703E-3</v>
      </c>
    </row>
    <row r="39" spans="1:7" ht="33.950000000000003" customHeight="1">
      <c r="A39" s="179" t="s">
        <v>720</v>
      </c>
      <c r="B39" s="178" t="s">
        <v>721</v>
      </c>
      <c r="C39" s="180" t="s">
        <v>722</v>
      </c>
      <c r="D39" s="182">
        <v>814440</v>
      </c>
      <c r="E39" s="188">
        <v>59000</v>
      </c>
      <c r="F39" s="182">
        <v>48051960000</v>
      </c>
      <c r="G39" s="181">
        <v>6.0493654826616297E-2</v>
      </c>
    </row>
    <row r="40" spans="1:7" ht="33.950000000000003" customHeight="1">
      <c r="A40" s="179" t="s">
        <v>723</v>
      </c>
      <c r="B40" s="178" t="s">
        <v>724</v>
      </c>
      <c r="C40" s="180" t="s">
        <v>725</v>
      </c>
      <c r="D40" s="182">
        <v>59900</v>
      </c>
      <c r="E40" s="188">
        <v>113200</v>
      </c>
      <c r="F40" s="182">
        <v>6780680000</v>
      </c>
      <c r="G40" s="181">
        <v>8.53634514408445E-3</v>
      </c>
    </row>
    <row r="41" spans="1:7" ht="33.950000000000003" customHeight="1">
      <c r="A41" s="179" t="s">
        <v>726</v>
      </c>
      <c r="B41" s="178" t="s">
        <v>727</v>
      </c>
      <c r="C41" s="180" t="s">
        <v>728</v>
      </c>
      <c r="D41" s="182">
        <v>481046</v>
      </c>
      <c r="E41" s="188">
        <v>34250</v>
      </c>
      <c r="F41" s="182">
        <v>16475825500</v>
      </c>
      <c r="G41" s="181">
        <v>2.0741774129100301E-2</v>
      </c>
    </row>
    <row r="42" spans="1:7" ht="33.950000000000003" customHeight="1">
      <c r="A42" s="179" t="s">
        <v>729</v>
      </c>
      <c r="B42" s="178" t="s">
        <v>730</v>
      </c>
      <c r="C42" s="180" t="s">
        <v>731</v>
      </c>
      <c r="D42" s="182">
        <v>431797</v>
      </c>
      <c r="E42" s="188">
        <v>83300</v>
      </c>
      <c r="F42" s="182">
        <v>35968690100</v>
      </c>
      <c r="G42" s="181">
        <v>4.5281764229282803E-2</v>
      </c>
    </row>
    <row r="43" spans="1:7" ht="33.950000000000003" customHeight="1">
      <c r="A43" s="179" t="s">
        <v>732</v>
      </c>
      <c r="B43" s="178" t="s">
        <v>733</v>
      </c>
      <c r="C43" s="180" t="s">
        <v>734</v>
      </c>
      <c r="D43" s="182">
        <v>486831</v>
      </c>
      <c r="E43" s="188">
        <v>30800</v>
      </c>
      <c r="F43" s="182">
        <v>14994394800</v>
      </c>
      <c r="G43" s="181">
        <v>1.8876768884457801E-2</v>
      </c>
    </row>
    <row r="44" spans="1:7" ht="33.950000000000003" customHeight="1">
      <c r="A44" s="179" t="s">
        <v>735</v>
      </c>
      <c r="B44" s="178" t="s">
        <v>736</v>
      </c>
      <c r="C44" s="180" t="s">
        <v>737</v>
      </c>
      <c r="D44" s="182">
        <v>308100</v>
      </c>
      <c r="E44" s="188">
        <v>47600</v>
      </c>
      <c r="F44" s="182">
        <v>14665560000</v>
      </c>
      <c r="G44" s="181">
        <v>1.8462791621383E-2</v>
      </c>
    </row>
    <row r="45" spans="1:7" ht="33.950000000000003" customHeight="1">
      <c r="A45" s="179" t="s">
        <v>738</v>
      </c>
      <c r="B45" s="178" t="s">
        <v>739</v>
      </c>
      <c r="C45" s="180" t="s">
        <v>740</v>
      </c>
      <c r="D45" s="182">
        <v>110000</v>
      </c>
      <c r="E45" s="188">
        <v>71400</v>
      </c>
      <c r="F45" s="182">
        <v>7854000000</v>
      </c>
      <c r="G45" s="181">
        <v>9.8875709754241894E-3</v>
      </c>
    </row>
    <row r="46" spans="1:7" ht="33.950000000000003" customHeight="1">
      <c r="A46" s="179" t="s">
        <v>741</v>
      </c>
      <c r="B46" s="178" t="s">
        <v>742</v>
      </c>
      <c r="C46" s="180" t="s">
        <v>743</v>
      </c>
      <c r="D46" s="182">
        <v>185200</v>
      </c>
      <c r="E46" s="188">
        <v>48900</v>
      </c>
      <c r="F46" s="182">
        <v>9056280000</v>
      </c>
      <c r="G46" s="181">
        <v>1.14011473482703E-2</v>
      </c>
    </row>
    <row r="47" spans="1:7" ht="33.950000000000003" customHeight="1">
      <c r="A47" s="179" t="s">
        <v>744</v>
      </c>
      <c r="B47" s="178" t="s">
        <v>745</v>
      </c>
      <c r="C47" s="180" t="s">
        <v>746</v>
      </c>
      <c r="D47" s="182">
        <v>1669684</v>
      </c>
      <c r="E47" s="188">
        <v>38300</v>
      </c>
      <c r="F47" s="182">
        <v>63948897200</v>
      </c>
      <c r="G47" s="181">
        <v>8.0506653917125706E-2</v>
      </c>
    </row>
    <row r="48" spans="1:7" ht="33.950000000000003" customHeight="1">
      <c r="A48" s="179" t="s">
        <v>747</v>
      </c>
      <c r="B48" s="178" t="s">
        <v>748</v>
      </c>
      <c r="C48" s="180" t="s">
        <v>749</v>
      </c>
      <c r="D48" s="182">
        <v>893000</v>
      </c>
      <c r="E48" s="188">
        <v>27500</v>
      </c>
      <c r="F48" s="182">
        <v>24557500000</v>
      </c>
      <c r="G48" s="181">
        <v>3.0915969471476901E-2</v>
      </c>
    </row>
    <row r="49" spans="1:7" ht="33.950000000000003" customHeight="1">
      <c r="A49" s="179" t="s">
        <v>750</v>
      </c>
      <c r="B49" s="178" t="s">
        <v>751</v>
      </c>
      <c r="C49" s="180" t="s">
        <v>752</v>
      </c>
      <c r="D49" s="182">
        <v>208400</v>
      </c>
      <c r="E49" s="188">
        <v>57000</v>
      </c>
      <c r="F49" s="182">
        <v>11878800000</v>
      </c>
      <c r="G49" s="181">
        <v>1.49544790046943E-2</v>
      </c>
    </row>
    <row r="50" spans="1:7" ht="33.950000000000003" customHeight="1">
      <c r="A50" s="179" t="s">
        <v>753</v>
      </c>
      <c r="B50" s="178" t="s">
        <v>754</v>
      </c>
      <c r="C50" s="180" t="s">
        <v>755</v>
      </c>
      <c r="D50" s="182">
        <v>285300</v>
      </c>
      <c r="E50" s="188">
        <v>51300</v>
      </c>
      <c r="F50" s="182">
        <v>14635890000</v>
      </c>
      <c r="G50" s="181">
        <v>1.8425439414757001E-2</v>
      </c>
    </row>
    <row r="51" spans="1:7" ht="33.950000000000003" customHeight="1">
      <c r="A51" s="179" t="s">
        <v>756</v>
      </c>
      <c r="B51" s="178" t="s">
        <v>757</v>
      </c>
      <c r="C51" s="180" t="s">
        <v>758</v>
      </c>
      <c r="D51" s="182">
        <v>790485</v>
      </c>
      <c r="E51" s="188">
        <v>19850</v>
      </c>
      <c r="F51" s="182">
        <v>15691127250</v>
      </c>
      <c r="G51" s="181">
        <v>1.9753900479855799E-2</v>
      </c>
    </row>
    <row r="52" spans="1:7" ht="33.950000000000003" customHeight="1">
      <c r="A52" s="179" t="s">
        <v>759</v>
      </c>
      <c r="B52" s="178" t="s">
        <v>760</v>
      </c>
      <c r="C52" s="180" t="s">
        <v>761</v>
      </c>
      <c r="D52" s="182">
        <v>258595</v>
      </c>
      <c r="E52" s="188">
        <v>58000</v>
      </c>
      <c r="F52" s="182">
        <v>14998510000</v>
      </c>
      <c r="G52" s="181">
        <v>1.8881949599008099E-2</v>
      </c>
    </row>
    <row r="53" spans="1:7" ht="33.950000000000003" customHeight="1">
      <c r="A53" s="179" t="s">
        <v>762</v>
      </c>
      <c r="B53" s="178" t="s">
        <v>763</v>
      </c>
      <c r="C53" s="180" t="s">
        <v>764</v>
      </c>
      <c r="D53" s="182">
        <v>366596</v>
      </c>
      <c r="E53" s="188">
        <v>60600</v>
      </c>
      <c r="F53" s="182">
        <v>22215717600</v>
      </c>
      <c r="G53" s="181">
        <v>2.79678488082481E-2</v>
      </c>
    </row>
    <row r="54" spans="1:7" ht="33.950000000000003" customHeight="1">
      <c r="A54" s="179" t="s">
        <v>765</v>
      </c>
      <c r="B54" s="178" t="s">
        <v>766</v>
      </c>
      <c r="C54" s="180" t="s">
        <v>767</v>
      </c>
      <c r="D54" s="182">
        <v>820900</v>
      </c>
      <c r="E54" s="188">
        <v>19000</v>
      </c>
      <c r="F54" s="182">
        <v>15597100000</v>
      </c>
      <c r="G54" s="181">
        <v>1.9635527535114401E-2</v>
      </c>
    </row>
    <row r="55" spans="1:7" ht="33.950000000000003" customHeight="1">
      <c r="A55" s="179" t="s">
        <v>768</v>
      </c>
      <c r="B55" s="178" t="s">
        <v>769</v>
      </c>
      <c r="C55" s="180" t="s">
        <v>770</v>
      </c>
      <c r="D55" s="182">
        <v>465000</v>
      </c>
      <c r="E55" s="188">
        <v>19150</v>
      </c>
      <c r="F55" s="182">
        <v>8904750000</v>
      </c>
      <c r="G55" s="181">
        <v>1.12103829441569E-2</v>
      </c>
    </row>
    <row r="56" spans="1:7" ht="39" customHeight="1">
      <c r="A56" s="184"/>
      <c r="B56" s="183" t="s">
        <v>771</v>
      </c>
      <c r="C56" s="184" t="s">
        <v>772</v>
      </c>
      <c r="D56" s="186"/>
      <c r="E56" s="186"/>
      <c r="F56" s="186">
        <v>762768306900</v>
      </c>
      <c r="G56" s="185">
        <v>0.96026556815353803</v>
      </c>
    </row>
    <row r="57" spans="1:7" ht="83.45" customHeight="1">
      <c r="A57" s="184" t="s">
        <v>773</v>
      </c>
      <c r="B57" s="183" t="s">
        <v>774</v>
      </c>
      <c r="C57" s="184" t="s">
        <v>775</v>
      </c>
      <c r="D57" s="186"/>
      <c r="E57" s="186"/>
      <c r="F57" s="186"/>
      <c r="G57" s="185"/>
    </row>
    <row r="58" spans="1:7" ht="39" customHeight="1">
      <c r="A58" s="179"/>
      <c r="B58" s="178"/>
      <c r="C58" s="180"/>
      <c r="D58" s="182"/>
      <c r="E58" s="188"/>
      <c r="F58" s="182"/>
      <c r="G58" s="181"/>
    </row>
    <row r="59" spans="1:7" ht="39" customHeight="1">
      <c r="A59" s="184"/>
      <c r="B59" s="183" t="s">
        <v>776</v>
      </c>
      <c r="C59" s="184" t="s">
        <v>777</v>
      </c>
      <c r="D59" s="186"/>
      <c r="E59" s="186"/>
      <c r="F59" s="186">
        <v>0</v>
      </c>
      <c r="G59" s="185">
        <v>0</v>
      </c>
    </row>
    <row r="60" spans="1:7" ht="39" customHeight="1">
      <c r="A60" s="184" t="s">
        <v>778</v>
      </c>
      <c r="B60" s="183" t="s">
        <v>779</v>
      </c>
      <c r="C60" s="184" t="s">
        <v>780</v>
      </c>
      <c r="D60" s="186"/>
      <c r="E60" s="186"/>
      <c r="F60" s="186"/>
      <c r="G60" s="185"/>
    </row>
    <row r="61" spans="1:7" ht="39" customHeight="1">
      <c r="A61" s="179"/>
      <c r="B61" s="178"/>
      <c r="C61" s="180"/>
      <c r="D61" s="182"/>
      <c r="E61" s="188"/>
      <c r="F61" s="182"/>
      <c r="G61" s="181"/>
    </row>
    <row r="62" spans="1:7" ht="39" customHeight="1">
      <c r="A62" s="179" t="s">
        <v>781</v>
      </c>
      <c r="B62" s="178" t="s">
        <v>782</v>
      </c>
      <c r="C62" s="180" t="s">
        <v>783</v>
      </c>
      <c r="D62" s="182"/>
      <c r="E62" s="188"/>
      <c r="F62" s="182">
        <v>0</v>
      </c>
      <c r="G62" s="181">
        <v>0</v>
      </c>
    </row>
    <row r="63" spans="1:7" ht="39" customHeight="1">
      <c r="A63" s="179" t="s">
        <v>784</v>
      </c>
      <c r="B63" s="178" t="s">
        <v>785</v>
      </c>
      <c r="C63" s="180" t="s">
        <v>786</v>
      </c>
      <c r="D63" s="182"/>
      <c r="E63" s="188"/>
      <c r="F63" s="182">
        <v>0</v>
      </c>
      <c r="G63" s="181">
        <v>0</v>
      </c>
    </row>
    <row r="64" spans="1:7" ht="39" customHeight="1">
      <c r="A64" s="184"/>
      <c r="B64" s="183" t="s">
        <v>787</v>
      </c>
      <c r="C64" s="184" t="s">
        <v>788</v>
      </c>
      <c r="D64" s="186"/>
      <c r="E64" s="186"/>
      <c r="F64" s="186">
        <v>0</v>
      </c>
      <c r="G64" s="185">
        <v>0</v>
      </c>
    </row>
    <row r="65" spans="1:7" ht="39" customHeight="1">
      <c r="A65" s="184" t="s">
        <v>789</v>
      </c>
      <c r="B65" s="183" t="s">
        <v>790</v>
      </c>
      <c r="C65" s="184" t="s">
        <v>791</v>
      </c>
      <c r="D65" s="186"/>
      <c r="E65" s="186"/>
      <c r="F65" s="186"/>
      <c r="G65" s="185"/>
    </row>
    <row r="66" spans="1:7" ht="39" customHeight="1">
      <c r="A66" s="179"/>
      <c r="B66" s="178"/>
      <c r="C66" s="180"/>
      <c r="D66" s="182"/>
      <c r="E66" s="188"/>
      <c r="F66" s="182"/>
      <c r="G66" s="181"/>
    </row>
    <row r="67" spans="1:7" ht="39" customHeight="1">
      <c r="A67" s="179" t="s">
        <v>792</v>
      </c>
      <c r="B67" s="178" t="s">
        <v>793</v>
      </c>
      <c r="C67" s="180" t="s">
        <v>794</v>
      </c>
      <c r="D67" s="182"/>
      <c r="E67" s="188"/>
      <c r="F67" s="182">
        <v>0</v>
      </c>
      <c r="G67" s="181">
        <v>0</v>
      </c>
    </row>
    <row r="68" spans="1:7" ht="39" customHeight="1">
      <c r="A68" s="179" t="s">
        <v>795</v>
      </c>
      <c r="B68" s="178" t="s">
        <v>796</v>
      </c>
      <c r="C68" s="180" t="s">
        <v>797</v>
      </c>
      <c r="D68" s="182"/>
      <c r="E68" s="188"/>
      <c r="F68" s="182">
        <v>0</v>
      </c>
      <c r="G68" s="181">
        <v>0</v>
      </c>
    </row>
    <row r="69" spans="1:7" ht="33.950000000000003" customHeight="1">
      <c r="A69" s="184"/>
      <c r="B69" s="183" t="s">
        <v>798</v>
      </c>
      <c r="C69" s="184" t="s">
        <v>799</v>
      </c>
      <c r="D69" s="186"/>
      <c r="E69" s="186"/>
      <c r="F69" s="186">
        <v>0</v>
      </c>
      <c r="G69" s="185">
        <v>0</v>
      </c>
    </row>
    <row r="70" spans="1:7" ht="39" customHeight="1">
      <c r="A70" s="184"/>
      <c r="B70" s="183" t="s">
        <v>800</v>
      </c>
      <c r="C70" s="184" t="s">
        <v>801</v>
      </c>
      <c r="D70" s="186"/>
      <c r="E70" s="186"/>
      <c r="F70" s="186">
        <v>762768306900</v>
      </c>
      <c r="G70" s="185">
        <v>0.96026556815353803</v>
      </c>
    </row>
    <row r="71" spans="1:7" ht="39" customHeight="1">
      <c r="A71" s="184" t="s">
        <v>802</v>
      </c>
      <c r="B71" s="183" t="s">
        <v>803</v>
      </c>
      <c r="C71" s="184" t="s">
        <v>804</v>
      </c>
      <c r="D71" s="186"/>
      <c r="E71" s="186"/>
      <c r="F71" s="186"/>
      <c r="G71" s="185"/>
    </row>
    <row r="72" spans="1:7" ht="39" customHeight="1">
      <c r="A72" s="179"/>
      <c r="B72" s="178"/>
      <c r="C72" s="180"/>
      <c r="D72" s="182"/>
      <c r="E72" s="188"/>
      <c r="F72" s="182"/>
      <c r="G72" s="181"/>
    </row>
    <row r="73" spans="1:7" ht="39" customHeight="1">
      <c r="A73" s="179" t="s">
        <v>805</v>
      </c>
      <c r="B73" s="178" t="s">
        <v>806</v>
      </c>
      <c r="C73" s="180" t="s">
        <v>807</v>
      </c>
      <c r="D73" s="182"/>
      <c r="E73" s="188"/>
      <c r="F73" s="182">
        <v>924377200</v>
      </c>
      <c r="G73" s="181">
        <v>1.1637185094300799E-3</v>
      </c>
    </row>
    <row r="74" spans="1:7" ht="39" customHeight="1">
      <c r="A74" s="179" t="s">
        <v>808</v>
      </c>
      <c r="B74" s="178" t="s">
        <v>809</v>
      </c>
      <c r="C74" s="180" t="s">
        <v>810</v>
      </c>
      <c r="D74" s="182"/>
      <c r="E74" s="188"/>
      <c r="F74" s="182">
        <v>0</v>
      </c>
      <c r="G74" s="181">
        <v>0</v>
      </c>
    </row>
    <row r="75" spans="1:7" ht="75" customHeight="1">
      <c r="A75" s="179" t="s">
        <v>811</v>
      </c>
      <c r="B75" s="178" t="s">
        <v>812</v>
      </c>
      <c r="C75" s="180" t="s">
        <v>813</v>
      </c>
      <c r="D75" s="182"/>
      <c r="E75" s="188"/>
      <c r="F75" s="182">
        <v>0</v>
      </c>
      <c r="G75" s="181">
        <v>0</v>
      </c>
    </row>
    <row r="76" spans="1:7" ht="45" customHeight="1">
      <c r="A76" s="179" t="s">
        <v>814</v>
      </c>
      <c r="B76" s="178" t="s">
        <v>815</v>
      </c>
      <c r="C76" s="180" t="s">
        <v>816</v>
      </c>
      <c r="D76" s="182"/>
      <c r="E76" s="188"/>
      <c r="F76" s="182">
        <v>0</v>
      </c>
      <c r="G76" s="181">
        <v>0</v>
      </c>
    </row>
    <row r="77" spans="1:7" ht="57" customHeight="1">
      <c r="A77" s="179" t="s">
        <v>817</v>
      </c>
      <c r="B77" s="178" t="s">
        <v>818</v>
      </c>
      <c r="C77" s="180" t="s">
        <v>819</v>
      </c>
      <c r="D77" s="182"/>
      <c r="E77" s="188"/>
      <c r="F77" s="182">
        <v>0</v>
      </c>
      <c r="G77" s="181">
        <v>0</v>
      </c>
    </row>
    <row r="78" spans="1:7" ht="39" customHeight="1">
      <c r="A78" s="179" t="s">
        <v>820</v>
      </c>
      <c r="B78" s="178" t="s">
        <v>821</v>
      </c>
      <c r="C78" s="180" t="s">
        <v>822</v>
      </c>
      <c r="D78" s="182"/>
      <c r="E78" s="188"/>
      <c r="F78" s="182">
        <v>0</v>
      </c>
      <c r="G78" s="181">
        <v>0</v>
      </c>
    </row>
    <row r="79" spans="1:7" ht="39" customHeight="1">
      <c r="A79" s="179" t="s">
        <v>823</v>
      </c>
      <c r="B79" s="178" t="s">
        <v>824</v>
      </c>
      <c r="C79" s="180" t="s">
        <v>825</v>
      </c>
      <c r="D79" s="182"/>
      <c r="E79" s="188"/>
      <c r="F79" s="182">
        <v>0</v>
      </c>
      <c r="G79" s="181">
        <v>0</v>
      </c>
    </row>
    <row r="80" spans="1:7" ht="39" customHeight="1">
      <c r="A80" s="184"/>
      <c r="B80" s="183" t="s">
        <v>826</v>
      </c>
      <c r="C80" s="184" t="s">
        <v>827</v>
      </c>
      <c r="D80" s="186"/>
      <c r="E80" s="186"/>
      <c r="F80" s="186">
        <v>924377200</v>
      </c>
      <c r="G80" s="185">
        <v>1.1637185094300799E-3</v>
      </c>
    </row>
    <row r="81" spans="1:7" ht="39" customHeight="1">
      <c r="A81" s="184" t="s">
        <v>828</v>
      </c>
      <c r="B81" s="183" t="s">
        <v>829</v>
      </c>
      <c r="C81" s="184" t="s">
        <v>830</v>
      </c>
      <c r="D81" s="186"/>
      <c r="E81" s="186"/>
      <c r="F81" s="186"/>
      <c r="G81" s="185"/>
    </row>
    <row r="82" spans="1:7" ht="39" customHeight="1">
      <c r="A82" s="179" t="s">
        <v>831</v>
      </c>
      <c r="B82" s="178" t="s">
        <v>832</v>
      </c>
      <c r="C82" s="180" t="s">
        <v>833</v>
      </c>
      <c r="D82" s="182"/>
      <c r="E82" s="188"/>
      <c r="F82" s="182">
        <v>30637897144</v>
      </c>
      <c r="G82" s="181">
        <v>3.8570713337031597E-2</v>
      </c>
    </row>
    <row r="83" spans="1:7" ht="39" customHeight="1">
      <c r="A83" s="179"/>
      <c r="B83" s="178"/>
      <c r="C83" s="180"/>
      <c r="D83" s="182"/>
      <c r="E83" s="188"/>
      <c r="F83" s="182"/>
      <c r="G83" s="181"/>
    </row>
    <row r="84" spans="1:7" ht="39" customHeight="1">
      <c r="A84" s="179" t="s">
        <v>834</v>
      </c>
      <c r="B84" s="178" t="s">
        <v>835</v>
      </c>
      <c r="C84" s="180" t="s">
        <v>836</v>
      </c>
      <c r="D84" s="182"/>
      <c r="E84" s="188"/>
      <c r="F84" s="182">
        <v>30637897144</v>
      </c>
      <c r="G84" s="181">
        <v>3.8570713337031597E-2</v>
      </c>
    </row>
    <row r="85" spans="1:7" ht="39" customHeight="1">
      <c r="A85" s="179" t="s">
        <v>837</v>
      </c>
      <c r="B85" s="178" t="s">
        <v>838</v>
      </c>
      <c r="C85" s="180" t="s">
        <v>839</v>
      </c>
      <c r="D85" s="182"/>
      <c r="E85" s="188"/>
      <c r="F85" s="182">
        <v>0</v>
      </c>
      <c r="G85" s="181">
        <v>0</v>
      </c>
    </row>
    <row r="86" spans="1:7" ht="39" customHeight="1">
      <c r="A86" s="179" t="s">
        <v>840</v>
      </c>
      <c r="B86" s="178" t="s">
        <v>841</v>
      </c>
      <c r="C86" s="180" t="s">
        <v>842</v>
      </c>
      <c r="D86" s="182"/>
      <c r="E86" s="188"/>
      <c r="F86" s="182">
        <v>0</v>
      </c>
      <c r="G86" s="181">
        <v>0</v>
      </c>
    </row>
    <row r="87" spans="1:7" ht="39" customHeight="1">
      <c r="A87" s="179"/>
      <c r="B87" s="178"/>
      <c r="C87" s="180"/>
      <c r="D87" s="182"/>
      <c r="E87" s="188"/>
      <c r="F87" s="182"/>
      <c r="G87" s="181"/>
    </row>
    <row r="88" spans="1:7" ht="39" customHeight="1">
      <c r="A88" s="179" t="s">
        <v>843</v>
      </c>
      <c r="B88" s="178" t="s">
        <v>844</v>
      </c>
      <c r="C88" s="180" t="s">
        <v>845</v>
      </c>
      <c r="D88" s="182"/>
      <c r="E88" s="188"/>
      <c r="F88" s="182">
        <v>0</v>
      </c>
      <c r="G88" s="181">
        <v>0</v>
      </c>
    </row>
    <row r="89" spans="1:7" ht="39" customHeight="1">
      <c r="A89" s="184"/>
      <c r="B89" s="183" t="s">
        <v>846</v>
      </c>
      <c r="C89" s="184" t="s">
        <v>847</v>
      </c>
      <c r="D89" s="186"/>
      <c r="E89" s="186"/>
      <c r="F89" s="186">
        <v>30637897144</v>
      </c>
      <c r="G89" s="185">
        <v>3.8570713337031597E-2</v>
      </c>
    </row>
    <row r="90" spans="1:7" ht="39" customHeight="1">
      <c r="A90" s="184" t="s">
        <v>848</v>
      </c>
      <c r="B90" s="183" t="s">
        <v>849</v>
      </c>
      <c r="C90" s="184" t="s">
        <v>850</v>
      </c>
      <c r="D90" s="186"/>
      <c r="E90" s="186"/>
      <c r="F90" s="186">
        <v>794330581244</v>
      </c>
      <c r="G90" s="185">
        <v>1</v>
      </c>
    </row>
    <row r="91" spans="1:7" ht="16.899999999999999" customHeight="1">
      <c r="A91" s="66"/>
      <c r="E91" s="17"/>
    </row>
    <row r="92" spans="1:7" ht="16.899999999999999" customHeight="1">
      <c r="A92" s="17" t="s">
        <v>10</v>
      </c>
      <c r="E92" s="17" t="s">
        <v>11</v>
      </c>
    </row>
    <row r="93" spans="1:7" ht="16.899999999999999" customHeight="1">
      <c r="A93" s="18" t="s">
        <v>12</v>
      </c>
      <c r="E93" s="18" t="s">
        <v>13</v>
      </c>
    </row>
    <row r="94" spans="1:7" ht="16.899999999999999" customHeight="1"/>
    <row r="95" spans="1:7" ht="16.899999999999999" customHeight="1">
      <c r="A95" s="25"/>
      <c r="E95" s="25"/>
    </row>
    <row r="96" spans="1:7" ht="16.899999999999999" customHeight="1"/>
    <row r="97" spans="1:7" ht="16.899999999999999" customHeight="1"/>
    <row r="98" spans="1:7" ht="16.899999999999999" customHeight="1"/>
    <row r="99" spans="1:7" ht="16.899999999999999" customHeight="1"/>
    <row r="100" spans="1:7" ht="16.899999999999999" customHeight="1"/>
    <row r="101" spans="1:7" ht="16.899999999999999" customHeight="1"/>
    <row r="102" spans="1:7" ht="16.899999999999999" customHeight="1">
      <c r="A102" s="32" t="s">
        <v>14</v>
      </c>
      <c r="B102" s="29"/>
      <c r="C102" s="29"/>
      <c r="E102" s="32" t="s">
        <v>1222</v>
      </c>
      <c r="F102" s="29"/>
      <c r="G102" s="29"/>
    </row>
    <row r="103" spans="1:7" ht="16.899999999999999" customHeight="1">
      <c r="A103" s="33" t="s">
        <v>1229</v>
      </c>
      <c r="E103" s="33" t="s">
        <v>1230</v>
      </c>
    </row>
    <row r="104" spans="1:7" ht="16.899999999999999" customHeight="1">
      <c r="A104" s="34" t="s">
        <v>1231</v>
      </c>
      <c r="E104" s="34" t="s">
        <v>1232</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67"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6" zoomScale="70" zoomScaleNormal="100" zoomScaleSheetLayoutView="70" workbookViewId="0">
      <selection activeCell="B54" sqref="B54"/>
    </sheetView>
  </sheetViews>
  <sheetFormatPr defaultColWidth="8.7109375" defaultRowHeight="53.25" customHeight="1"/>
  <cols>
    <col min="1" max="1" width="8.7109375" style="12"/>
    <col min="2" max="2" width="59.85546875" style="12" customWidth="1"/>
    <col min="3" max="3" width="10.7109375" style="12" bestFit="1" customWidth="1"/>
    <col min="4" max="5" width="30.140625" style="12" customWidth="1"/>
    <col min="6" max="6" width="8.42578125" style="135" customWidth="1"/>
    <col min="7" max="16384" width="8.7109375" style="135"/>
  </cols>
  <sheetData>
    <row r="1" spans="1:6" ht="53.25" customHeight="1">
      <c r="A1" s="204" t="s">
        <v>634</v>
      </c>
      <c r="B1" s="204"/>
      <c r="C1" s="204"/>
      <c r="D1" s="204"/>
      <c r="E1" s="204"/>
      <c r="F1" s="136"/>
    </row>
    <row r="2" spans="1:6" ht="66" customHeight="1">
      <c r="A2" s="205" t="s">
        <v>635</v>
      </c>
      <c r="B2" s="205"/>
      <c r="C2" s="205"/>
      <c r="D2" s="205"/>
      <c r="E2" s="205"/>
      <c r="F2" s="137"/>
    </row>
    <row r="3" spans="1:6" ht="40.5" customHeight="1">
      <c r="A3" s="206" t="s">
        <v>585</v>
      </c>
      <c r="B3" s="206"/>
      <c r="C3" s="206"/>
      <c r="D3" s="206"/>
      <c r="E3" s="206"/>
      <c r="F3" s="136"/>
    </row>
    <row r="4" spans="1:6" ht="12.75" hidden="1">
      <c r="A4" s="206"/>
      <c r="B4" s="206"/>
      <c r="C4" s="206"/>
      <c r="D4" s="206"/>
      <c r="E4" s="206"/>
      <c r="F4" s="136"/>
    </row>
    <row r="5" spans="1:6" ht="12.75">
      <c r="A5" s="207" t="str">
        <f>TONGQUAN!C2</f>
        <v>Quý I năm 2025
/ Quarter I 2025</v>
      </c>
      <c r="B5" s="207"/>
      <c r="C5" s="207"/>
      <c r="D5" s="207"/>
      <c r="E5" s="207"/>
      <c r="F5" s="138"/>
    </row>
    <row r="6" spans="1:6" ht="12.75"/>
    <row r="7" spans="1:6" ht="12.75">
      <c r="A7" s="110" t="s">
        <v>2</v>
      </c>
      <c r="C7" s="213" t="str">
        <f>TONGQUAN!D5</f>
        <v>Công ty TNHH quản lý quỹ đầu tư chứng khoán Vietcombank</v>
      </c>
      <c r="D7" s="213"/>
      <c r="E7" s="213"/>
    </row>
    <row r="8" spans="1:6" ht="12.75">
      <c r="A8" s="12" t="s">
        <v>15</v>
      </c>
      <c r="C8" s="212" t="str">
        <f>TONGQUAN!D6</f>
        <v>Vietcombank Fund Management Company Limited</v>
      </c>
      <c r="D8" s="212"/>
      <c r="E8" s="212"/>
    </row>
    <row r="9" spans="1:6" ht="12.75">
      <c r="A9" s="110" t="s">
        <v>3</v>
      </c>
      <c r="C9" s="213" t="str">
        <f>TONGQUAN!D7</f>
        <v>Ngân hàng TNHH Một thành viên Standard Chartered (Việt Nam)</v>
      </c>
      <c r="D9" s="213"/>
      <c r="E9" s="213"/>
    </row>
    <row r="10" spans="1:6" ht="12.75">
      <c r="A10" s="12" t="s">
        <v>4</v>
      </c>
      <c r="C10" s="212" t="str">
        <f>TONGQUAN!D8</f>
        <v>Standard Chartered Bank (Vietnam) Limited</v>
      </c>
      <c r="D10" s="212"/>
      <c r="E10" s="212"/>
    </row>
    <row r="11" spans="1:6" ht="12.75">
      <c r="A11" s="110" t="s">
        <v>5</v>
      </c>
      <c r="C11" s="213" t="str">
        <f>TONGQUAN!D9</f>
        <v>Quỹ Đầu tư Cổ Phiếu Hàng Đầu VCBF</v>
      </c>
      <c r="D11" s="213"/>
      <c r="E11" s="213"/>
    </row>
    <row r="12" spans="1:6" ht="12.75">
      <c r="A12" s="12" t="s">
        <v>6</v>
      </c>
      <c r="C12" s="212" t="str">
        <f>TONGQUAN!D10</f>
        <v>VCBF Blue Chip Fund (VCBBCF)</v>
      </c>
      <c r="D12" s="212"/>
      <c r="E12" s="212"/>
    </row>
    <row r="13" spans="1:6" ht="12.75">
      <c r="A13" s="110" t="s">
        <v>7</v>
      </c>
      <c r="C13" s="213" t="str">
        <f>TONGQUAN!D11</f>
        <v>Ngày 09 tháng 04 năm 2025</v>
      </c>
      <c r="D13" s="213"/>
      <c r="E13" s="213"/>
    </row>
    <row r="14" spans="1:6" ht="12.75">
      <c r="A14" s="12" t="s">
        <v>8</v>
      </c>
      <c r="C14" s="212" t="str">
        <f>TONGQUAN!D12</f>
        <v>09 Apr 2025</v>
      </c>
      <c r="D14" s="212"/>
      <c r="E14" s="212"/>
    </row>
    <row r="15" spans="1:6" ht="12.75"/>
    <row r="16" spans="1:6" ht="12.75">
      <c r="A16" s="104" t="s">
        <v>632</v>
      </c>
      <c r="B16" s="105" t="s">
        <v>633</v>
      </c>
    </row>
    <row r="17" spans="1:5" ht="12.75">
      <c r="A17" s="19" t="s">
        <v>28</v>
      </c>
      <c r="B17" s="20" t="s">
        <v>333</v>
      </c>
    </row>
    <row r="18" spans="1:5" ht="38.25">
      <c r="A18" s="152" t="s">
        <v>17</v>
      </c>
      <c r="B18" s="152" t="s">
        <v>622</v>
      </c>
      <c r="C18" s="152" t="s">
        <v>19</v>
      </c>
      <c r="D18" s="153" t="s">
        <v>1235</v>
      </c>
      <c r="E18" s="153" t="s">
        <v>1236</v>
      </c>
    </row>
    <row r="19" spans="1:5" s="139" customFormat="1" ht="49.5" customHeight="1">
      <c r="A19" s="53" t="s">
        <v>16</v>
      </c>
      <c r="B19" s="98" t="s">
        <v>112</v>
      </c>
      <c r="C19" s="99" t="s">
        <v>113</v>
      </c>
      <c r="D19" s="181"/>
      <c r="E19" s="181"/>
    </row>
    <row r="20" spans="1:5" ht="72" customHeight="1">
      <c r="A20" s="111">
        <v>1</v>
      </c>
      <c r="B20" s="100" t="s">
        <v>607</v>
      </c>
      <c r="C20" s="101" t="s">
        <v>114</v>
      </c>
      <c r="D20" s="181">
        <v>1.8744011590757299E-2</v>
      </c>
      <c r="E20" s="181">
        <v>1.9004592807878699E-2</v>
      </c>
    </row>
    <row r="21" spans="1:5" ht="72.95" customHeight="1">
      <c r="A21" s="111">
        <v>2</v>
      </c>
      <c r="B21" s="100" t="s">
        <v>608</v>
      </c>
      <c r="C21" s="101" t="s">
        <v>115</v>
      </c>
      <c r="D21" s="181">
        <v>8.6438165412833798E-4</v>
      </c>
      <c r="E21" s="181">
        <v>8.0532245474394598E-4</v>
      </c>
    </row>
    <row r="22" spans="1:5" ht="82.5" customHeight="1">
      <c r="A22" s="111">
        <v>3</v>
      </c>
      <c r="B22" s="100" t="s">
        <v>609</v>
      </c>
      <c r="C22" s="101" t="s">
        <v>116</v>
      </c>
      <c r="D22" s="181">
        <v>8.6329649590933004E-4</v>
      </c>
      <c r="E22" s="181">
        <v>9.5396628183631003E-4</v>
      </c>
    </row>
    <row r="23" spans="1:5" ht="54" customHeight="1">
      <c r="A23" s="111">
        <v>4</v>
      </c>
      <c r="B23" s="100" t="s">
        <v>334</v>
      </c>
      <c r="C23" s="101" t="s">
        <v>117</v>
      </c>
      <c r="D23" s="181">
        <v>1.9686489452352599E-4</v>
      </c>
      <c r="E23" s="181">
        <v>2.1641752991988E-4</v>
      </c>
    </row>
    <row r="24" spans="1:5" ht="72.95" customHeight="1">
      <c r="A24" s="111">
        <v>5</v>
      </c>
      <c r="B24" s="100" t="s">
        <v>610</v>
      </c>
      <c r="C24" s="101" t="s">
        <v>611</v>
      </c>
      <c r="D24" s="103"/>
      <c r="E24" s="103"/>
    </row>
    <row r="25" spans="1:5" ht="76.5">
      <c r="A25" s="111">
        <v>6</v>
      </c>
      <c r="B25" s="100" t="s">
        <v>612</v>
      </c>
      <c r="C25" s="101" t="s">
        <v>578</v>
      </c>
      <c r="D25" s="103"/>
      <c r="E25" s="103"/>
    </row>
    <row r="26" spans="1:5" ht="98.1" customHeight="1">
      <c r="A26" s="111">
        <v>7</v>
      </c>
      <c r="B26" s="100" t="s">
        <v>335</v>
      </c>
      <c r="C26" s="101" t="s">
        <v>118</v>
      </c>
      <c r="D26" s="181">
        <v>1.60707833649671E-4</v>
      </c>
      <c r="E26" s="181">
        <v>1.8117958609668199E-4</v>
      </c>
    </row>
    <row r="27" spans="1:5" ht="54.6" customHeight="1">
      <c r="A27" s="111">
        <v>8</v>
      </c>
      <c r="B27" s="100" t="s">
        <v>613</v>
      </c>
      <c r="C27" s="101" t="s">
        <v>119</v>
      </c>
      <c r="D27" s="181">
        <v>2.2105858537883799E-2</v>
      </c>
      <c r="E27" s="181">
        <v>2.1830767532263099E-2</v>
      </c>
    </row>
    <row r="28" spans="1:5" ht="54.6" customHeight="1">
      <c r="A28" s="111">
        <v>9</v>
      </c>
      <c r="B28" s="100" t="s">
        <v>647</v>
      </c>
      <c r="C28" s="101" t="s">
        <v>120</v>
      </c>
      <c r="D28" s="181">
        <v>0.29179073167508301</v>
      </c>
      <c r="E28" s="181">
        <v>0.233842766500066</v>
      </c>
    </row>
    <row r="29" spans="1:5" ht="87.95" customHeight="1">
      <c r="A29" s="111">
        <v>10</v>
      </c>
      <c r="B29" s="100" t="s">
        <v>614</v>
      </c>
      <c r="C29" s="101" t="s">
        <v>578</v>
      </c>
      <c r="D29" s="103"/>
      <c r="E29" s="103"/>
    </row>
    <row r="30" spans="1:5" s="139" customFormat="1" ht="44.45" customHeight="1">
      <c r="A30" s="53" t="s">
        <v>22</v>
      </c>
      <c r="B30" s="98" t="s">
        <v>121</v>
      </c>
      <c r="C30" s="99" t="s">
        <v>122</v>
      </c>
      <c r="D30" s="102"/>
      <c r="E30" s="102"/>
    </row>
    <row r="31" spans="1:5" ht="56.1" customHeight="1">
      <c r="A31" s="215">
        <v>1</v>
      </c>
      <c r="B31" s="100" t="s">
        <v>123</v>
      </c>
      <c r="C31" s="101" t="s">
        <v>124</v>
      </c>
      <c r="D31" s="112">
        <v>196418745300</v>
      </c>
      <c r="E31" s="112">
        <v>182353548400</v>
      </c>
    </row>
    <row r="32" spans="1:5" ht="56.1" customHeight="1">
      <c r="A32" s="216"/>
      <c r="B32" s="100" t="s">
        <v>125</v>
      </c>
      <c r="C32" s="101" t="s">
        <v>126</v>
      </c>
      <c r="D32" s="112">
        <v>196418745300</v>
      </c>
      <c r="E32" s="112">
        <v>182353548400</v>
      </c>
    </row>
    <row r="33" spans="1:5" ht="56.1" customHeight="1">
      <c r="A33" s="217"/>
      <c r="B33" s="100" t="s">
        <v>615</v>
      </c>
      <c r="C33" s="101" t="s">
        <v>127</v>
      </c>
      <c r="D33" s="103">
        <v>19641874.530000001</v>
      </c>
      <c r="E33" s="103">
        <v>18235354.84</v>
      </c>
    </row>
    <row r="34" spans="1:5" ht="56.1" customHeight="1">
      <c r="A34" s="214">
        <v>2</v>
      </c>
      <c r="B34" s="100" t="s">
        <v>128</v>
      </c>
      <c r="C34" s="101" t="s">
        <v>129</v>
      </c>
      <c r="D34" s="112">
        <v>25854352100</v>
      </c>
      <c r="E34" s="112">
        <v>14065196900</v>
      </c>
    </row>
    <row r="35" spans="1:5" ht="56.1" customHeight="1">
      <c r="A35" s="214"/>
      <c r="B35" s="100" t="s">
        <v>130</v>
      </c>
      <c r="C35" s="101" t="s">
        <v>616</v>
      </c>
      <c r="D35" s="103">
        <v>2585435.21</v>
      </c>
      <c r="E35" s="103">
        <v>1406519.69</v>
      </c>
    </row>
    <row r="36" spans="1:5" ht="56.1" customHeight="1">
      <c r="A36" s="214"/>
      <c r="B36" s="100" t="s">
        <v>131</v>
      </c>
      <c r="C36" s="101" t="s">
        <v>617</v>
      </c>
      <c r="D36" s="112">
        <v>25854352100</v>
      </c>
      <c r="E36" s="112">
        <v>14065196900</v>
      </c>
    </row>
    <row r="37" spans="1:5" ht="56.1" customHeight="1">
      <c r="A37" s="214"/>
      <c r="B37" s="100" t="s">
        <v>618</v>
      </c>
      <c r="C37" s="101" t="s">
        <v>132</v>
      </c>
      <c r="D37" s="103">
        <v>3281066.55</v>
      </c>
      <c r="E37" s="103">
        <v>2357347.86</v>
      </c>
    </row>
    <row r="38" spans="1:5" ht="56.1" customHeight="1">
      <c r="A38" s="214"/>
      <c r="B38" s="100" t="s">
        <v>293</v>
      </c>
      <c r="C38" s="101" t="s">
        <v>133</v>
      </c>
      <c r="D38" s="112">
        <v>32810665500</v>
      </c>
      <c r="E38" s="112">
        <v>23573478600</v>
      </c>
    </row>
    <row r="39" spans="1:5" ht="56.1" customHeight="1">
      <c r="A39" s="214"/>
      <c r="B39" s="100" t="s">
        <v>640</v>
      </c>
      <c r="C39" s="101" t="s">
        <v>134</v>
      </c>
      <c r="D39" s="103">
        <v>-695631.34</v>
      </c>
      <c r="E39" s="103">
        <v>-950828.17</v>
      </c>
    </row>
    <row r="40" spans="1:5" ht="56.1" customHeight="1">
      <c r="A40" s="214"/>
      <c r="B40" s="100" t="s">
        <v>294</v>
      </c>
      <c r="C40" s="101" t="s">
        <v>135</v>
      </c>
      <c r="D40" s="112">
        <v>-6956313400</v>
      </c>
      <c r="E40" s="112">
        <v>-9508281700</v>
      </c>
    </row>
    <row r="41" spans="1:5" ht="56.1" customHeight="1">
      <c r="A41" s="214">
        <v>3</v>
      </c>
      <c r="B41" s="100" t="s">
        <v>295</v>
      </c>
      <c r="C41" s="101" t="s">
        <v>136</v>
      </c>
      <c r="D41" s="112">
        <v>222273097400</v>
      </c>
      <c r="E41" s="112">
        <v>196418745300</v>
      </c>
    </row>
    <row r="42" spans="1:5" ht="56.1" customHeight="1">
      <c r="A42" s="214"/>
      <c r="B42" s="100" t="s">
        <v>619</v>
      </c>
      <c r="C42" s="101" t="s">
        <v>137</v>
      </c>
      <c r="D42" s="112">
        <v>222273097400</v>
      </c>
      <c r="E42" s="112">
        <v>196418745300</v>
      </c>
    </row>
    <row r="43" spans="1:5" ht="56.1" customHeight="1">
      <c r="A43" s="214"/>
      <c r="B43" s="100" t="s">
        <v>620</v>
      </c>
      <c r="C43" s="101" t="s">
        <v>138</v>
      </c>
      <c r="D43" s="103">
        <v>22227309.739999998</v>
      </c>
      <c r="E43" s="103">
        <v>19641874.530000001</v>
      </c>
    </row>
    <row r="44" spans="1:5" ht="56.1" customHeight="1">
      <c r="A44" s="111">
        <v>4</v>
      </c>
      <c r="B44" s="100" t="s">
        <v>139</v>
      </c>
      <c r="C44" s="101" t="s">
        <v>140</v>
      </c>
      <c r="D44" s="181">
        <v>0.18376198009467301</v>
      </c>
      <c r="E44" s="181">
        <v>0.20749999999999999</v>
      </c>
    </row>
    <row r="45" spans="1:5" ht="56.1" customHeight="1">
      <c r="A45" s="111">
        <v>5</v>
      </c>
      <c r="B45" s="100" t="s">
        <v>141</v>
      </c>
      <c r="C45" s="101" t="s">
        <v>142</v>
      </c>
      <c r="D45" s="181">
        <v>0.2641</v>
      </c>
      <c r="E45" s="181">
        <v>0.29870000000000002</v>
      </c>
    </row>
    <row r="46" spans="1:5" ht="56.1" customHeight="1">
      <c r="A46" s="111">
        <v>6</v>
      </c>
      <c r="B46" s="100" t="s">
        <v>143</v>
      </c>
      <c r="C46" s="101" t="s">
        <v>144</v>
      </c>
      <c r="D46" s="181">
        <v>0.13769999999999999</v>
      </c>
      <c r="E46" s="181">
        <v>0.15559999999999999</v>
      </c>
    </row>
    <row r="47" spans="1:5" ht="56.1" customHeight="1">
      <c r="A47" s="111">
        <v>7</v>
      </c>
      <c r="B47" s="100" t="s">
        <v>145</v>
      </c>
      <c r="C47" s="101" t="s">
        <v>146</v>
      </c>
      <c r="D47" s="112">
        <v>13864</v>
      </c>
      <c r="E47" s="112">
        <v>12168</v>
      </c>
    </row>
    <row r="48" spans="1:5" ht="56.1" customHeight="1">
      <c r="A48" s="111">
        <v>8</v>
      </c>
      <c r="B48" s="100" t="s">
        <v>296</v>
      </c>
      <c r="C48" s="101" t="s">
        <v>147</v>
      </c>
      <c r="D48" s="103">
        <v>35118.74</v>
      </c>
      <c r="E48" s="103">
        <v>35761.94</v>
      </c>
    </row>
    <row r="49" spans="1:5" ht="56.1" customHeight="1">
      <c r="A49" s="111">
        <v>9</v>
      </c>
      <c r="B49" s="100" t="s">
        <v>621</v>
      </c>
      <c r="C49" s="101" t="s">
        <v>579</v>
      </c>
      <c r="D49" s="103"/>
      <c r="E49" s="103"/>
    </row>
    <row r="50" spans="1:5" ht="31.5" customHeight="1">
      <c r="A50" s="203" t="s">
        <v>641</v>
      </c>
      <c r="B50" s="212"/>
      <c r="C50" s="212"/>
      <c r="D50" s="212"/>
      <c r="E50" s="212"/>
    </row>
    <row r="51" spans="1:5" ht="95.25" customHeight="1">
      <c r="A51" s="203" t="s">
        <v>642</v>
      </c>
      <c r="B51" s="212"/>
      <c r="C51" s="212"/>
      <c r="D51" s="212"/>
      <c r="E51" s="212"/>
    </row>
    <row r="52" spans="1:5" ht="12.75">
      <c r="A52" s="25" t="str">
        <f>TONGQUAN!C16</f>
        <v>Đại diện có thẩm quyền của Ngân hàng giám sát</v>
      </c>
      <c r="D52" s="25" t="str">
        <f>TONGQUAN!F16</f>
        <v>Đại diện có thẩm quyền của Công ty quản lý Quỹ</v>
      </c>
    </row>
    <row r="53" spans="1:5" s="138" customFormat="1" ht="12.75">
      <c r="A53" s="26" t="str">
        <f>TONGQUAN!C17</f>
        <v>Authorised Representative of Supervisory Bank</v>
      </c>
      <c r="B53" s="26"/>
      <c r="C53" s="26"/>
      <c r="D53" s="26" t="str">
        <f>TONGQUAN!F17</f>
        <v>Authorised Representative of Fund Management Company</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tr">
        <f>TONGQUAN!C19</f>
        <v>Ngân hàng TNHH MTV Standard Chartered (Việt Nam)</v>
      </c>
      <c r="D63" s="25" t="str">
        <f>TONGQUAN!F19</f>
        <v>Công ty TNHH quản lý quỹ đầu tư chứng khoán Vietcombank</v>
      </c>
    </row>
    <row r="64" spans="1:5" ht="12.75">
      <c r="A64" s="25" t="str">
        <f>TONGQUAN!C20</f>
        <v>Vũ Quang Phan</v>
      </c>
      <c r="D64" s="25" t="str">
        <f>TONGQUAN!F20</f>
        <v>Bùi Sỹ Tân</v>
      </c>
    </row>
    <row r="65" spans="1:4" ht="12.75">
      <c r="A65" s="12" t="str">
        <f>TONGQUAN!C21</f>
        <v>Phó phòng Dịch vụ nghiệp vụ giám sát Quỹ</v>
      </c>
      <c r="D65" s="12" t="str">
        <f>TONGQUAN!F21</f>
        <v>Phó Tổng Giám Đốc</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9" fitToHeight="0" orientation="portrait" r:id="rId1"/>
  <headerFooter>
    <oddHeader>&amp;L&amp;"Arial"&amp;9&amp;KA80000CONFIDENTIAL&amp;1#</oddHeader>
  </headerFooter>
  <rowBreaks count="1" manualBreakCount="1">
    <brk id="28" max="1638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70" zoomScaleNormal="85" zoomScaleSheetLayoutView="70" workbookViewId="0">
      <selection activeCell="F33" sqref="F33"/>
    </sheetView>
  </sheetViews>
  <sheetFormatPr defaultColWidth="9.140625" defaultRowHeight="12.75"/>
  <cols>
    <col min="1" max="1" width="4.85546875" style="150" customWidth="1"/>
    <col min="2" max="2" width="34.42578125" style="147" customWidth="1"/>
    <col min="3" max="7" width="8.5703125" style="147" customWidth="1"/>
    <col min="8" max="9" width="19" style="147" customWidth="1"/>
    <col min="10" max="10" width="19.85546875" style="147" customWidth="1"/>
    <col min="11" max="16384" width="9.140625" style="147"/>
  </cols>
  <sheetData>
    <row r="1" spans="1:10" s="146" customFormat="1" ht="46.5" customHeight="1">
      <c r="A1" s="228" t="s">
        <v>634</v>
      </c>
      <c r="B1" s="228"/>
      <c r="C1" s="228"/>
      <c r="D1" s="228"/>
      <c r="E1" s="228"/>
      <c r="F1" s="228"/>
      <c r="G1" s="228"/>
      <c r="H1" s="228"/>
      <c r="I1" s="228"/>
      <c r="J1" s="228"/>
    </row>
    <row r="2" spans="1:10" ht="48.95" customHeight="1">
      <c r="A2" s="229" t="s">
        <v>636</v>
      </c>
      <c r="B2" s="229"/>
      <c r="C2" s="229"/>
      <c r="D2" s="229"/>
      <c r="E2" s="229"/>
      <c r="F2" s="229"/>
      <c r="G2" s="229"/>
      <c r="H2" s="229"/>
      <c r="I2" s="229"/>
      <c r="J2" s="229"/>
    </row>
    <row r="3" spans="1:10" ht="19.149999999999999" customHeight="1">
      <c r="A3" s="230" t="s">
        <v>585</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tr">
        <f>TONGQUAN!C2</f>
        <v>Quý I năm 2025
/ Quarter I 2025</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tr">
        <f>TONGQUAN!D5</f>
        <v>Công ty TNHH quản lý quỹ đầu tư chứng khoán Vietcombank</v>
      </c>
      <c r="H7" s="222"/>
      <c r="I7" s="222"/>
      <c r="J7" s="222"/>
    </row>
    <row r="8" spans="1:10" ht="15" customHeight="1">
      <c r="A8" s="225" t="s">
        <v>15</v>
      </c>
      <c r="B8" s="225"/>
      <c r="C8" s="148"/>
      <c r="D8" s="148"/>
      <c r="E8" s="148"/>
      <c r="F8" s="148"/>
      <c r="G8" s="223" t="str">
        <f>TONGQUAN!D6</f>
        <v>Vietcombank Fund Management Company Limited</v>
      </c>
      <c r="H8" s="223"/>
      <c r="I8" s="223"/>
      <c r="J8" s="223"/>
    </row>
    <row r="9" spans="1:10">
      <c r="A9" s="220" t="s">
        <v>3</v>
      </c>
      <c r="B9" s="226"/>
      <c r="C9" s="148"/>
      <c r="D9" s="148"/>
      <c r="E9" s="148"/>
      <c r="F9" s="148"/>
      <c r="G9" s="227" t="str">
        <f>TONGQUAN!D7</f>
        <v>Ngân hàng TNHH Một thành viên Standard Chartered (Việt Nam)</v>
      </c>
      <c r="H9" s="227"/>
      <c r="I9" s="227"/>
      <c r="J9" s="227"/>
    </row>
    <row r="10" spans="1:10" ht="15" customHeight="1">
      <c r="A10" s="226" t="s">
        <v>4</v>
      </c>
      <c r="B10" s="226"/>
      <c r="C10" s="148"/>
      <c r="D10" s="148"/>
      <c r="E10" s="148"/>
      <c r="F10" s="148"/>
      <c r="G10" s="223" t="str">
        <f>TONGQUAN!D8</f>
        <v>Standard Chartered Bank (Vietnam) Limited</v>
      </c>
      <c r="H10" s="223"/>
      <c r="I10" s="223"/>
      <c r="J10" s="223"/>
    </row>
    <row r="11" spans="1:10" ht="15" customHeight="1">
      <c r="A11" s="220" t="s">
        <v>5</v>
      </c>
      <c r="B11" s="221"/>
      <c r="C11" s="148"/>
      <c r="D11" s="148"/>
      <c r="E11" s="148"/>
      <c r="F11" s="148"/>
      <c r="G11" s="222" t="str">
        <f>TONGQUAN!D9</f>
        <v>Quỹ Đầu tư Cổ Phiếu Hàng Đầu VCBF</v>
      </c>
      <c r="H11" s="222"/>
      <c r="I11" s="222"/>
      <c r="J11" s="222"/>
    </row>
    <row r="12" spans="1:10" ht="15" customHeight="1">
      <c r="A12" s="68" t="s">
        <v>577</v>
      </c>
      <c r="B12" s="143"/>
      <c r="C12" s="148"/>
      <c r="D12" s="148"/>
      <c r="E12" s="148"/>
      <c r="F12" s="148"/>
      <c r="G12" s="223" t="str">
        <f>TONGQUAN!D10</f>
        <v>VCBF Blue Chip Fund (VCBBCF)</v>
      </c>
      <c r="H12" s="223"/>
      <c r="I12" s="223"/>
      <c r="J12" s="223"/>
    </row>
    <row r="13" spans="1:10" ht="15" customHeight="1">
      <c r="A13" s="69" t="s">
        <v>7</v>
      </c>
      <c r="B13" s="70"/>
      <c r="C13" s="148"/>
      <c r="D13" s="148"/>
      <c r="E13" s="148"/>
      <c r="F13" s="148"/>
      <c r="G13" s="222" t="str">
        <f>TONGQUAN!D11</f>
        <v>Ngày 09 tháng 04 năm 2025</v>
      </c>
      <c r="H13" s="222"/>
      <c r="I13" s="222"/>
      <c r="J13" s="222"/>
    </row>
    <row r="14" spans="1:10">
      <c r="A14" s="71" t="s">
        <v>8</v>
      </c>
      <c r="B14" s="71"/>
      <c r="C14" s="73"/>
      <c r="D14" s="73"/>
      <c r="E14" s="73"/>
      <c r="F14" s="73"/>
      <c r="G14" s="224" t="str">
        <f>TONGQUAN!D12</f>
        <v>09 Apr 2025</v>
      </c>
      <c r="H14" s="224"/>
      <c r="I14" s="224"/>
      <c r="J14" s="224"/>
    </row>
    <row r="15" spans="1:10">
      <c r="A15" s="104" t="s">
        <v>632</v>
      </c>
      <c r="B15" s="105" t="s">
        <v>633</v>
      </c>
      <c r="C15" s="73"/>
      <c r="D15" s="73"/>
      <c r="E15" s="73"/>
      <c r="F15" s="73"/>
      <c r="G15" s="144"/>
      <c r="H15" s="144"/>
      <c r="I15" s="144"/>
      <c r="J15" s="144"/>
    </row>
    <row r="16" spans="1:10">
      <c r="A16" s="83" t="s">
        <v>27</v>
      </c>
      <c r="B16" s="84" t="s">
        <v>588</v>
      </c>
      <c r="C16" s="73"/>
      <c r="D16" s="73"/>
      <c r="E16" s="73"/>
      <c r="F16" s="73"/>
      <c r="G16" s="73"/>
      <c r="H16" s="73"/>
      <c r="I16" s="73"/>
      <c r="J16" s="73"/>
    </row>
    <row r="17" spans="1:10" s="72" customFormat="1" ht="36" customHeight="1">
      <c r="A17" s="218" t="s">
        <v>235</v>
      </c>
      <c r="B17" s="218" t="s">
        <v>623</v>
      </c>
      <c r="C17" s="218" t="s">
        <v>624</v>
      </c>
      <c r="D17" s="218" t="s">
        <v>625</v>
      </c>
      <c r="E17" s="218" t="s">
        <v>626</v>
      </c>
      <c r="F17" s="218" t="s">
        <v>627</v>
      </c>
      <c r="G17" s="218" t="s">
        <v>628</v>
      </c>
      <c r="H17" s="219"/>
      <c r="I17" s="218" t="s">
        <v>637</v>
      </c>
      <c r="J17" s="219"/>
    </row>
    <row r="18" spans="1:10" s="72" customFormat="1" ht="87" customHeight="1">
      <c r="A18" s="219"/>
      <c r="B18" s="219"/>
      <c r="C18" s="219"/>
      <c r="D18" s="219"/>
      <c r="E18" s="219"/>
      <c r="F18" s="219"/>
      <c r="G18" s="145" t="s">
        <v>629</v>
      </c>
      <c r="H18" s="145" t="s">
        <v>630</v>
      </c>
      <c r="I18" s="145" t="s">
        <v>629</v>
      </c>
      <c r="J18" s="145" t="s">
        <v>631</v>
      </c>
    </row>
    <row r="19" spans="1:10" s="72" customFormat="1" ht="45.75" customHeight="1">
      <c r="A19" s="179" t="s">
        <v>851</v>
      </c>
      <c r="B19" s="179" t="s">
        <v>852</v>
      </c>
      <c r="C19" s="179"/>
      <c r="D19" s="179"/>
      <c r="E19" s="179"/>
      <c r="F19" s="182"/>
      <c r="G19" s="179"/>
      <c r="H19" s="181"/>
      <c r="I19" s="179"/>
      <c r="J19" s="181"/>
    </row>
    <row r="20" spans="1:10">
      <c r="A20" s="179" t="s">
        <v>853</v>
      </c>
      <c r="B20" s="179" t="s">
        <v>854</v>
      </c>
      <c r="C20" s="179" t="s">
        <v>855</v>
      </c>
      <c r="D20" s="179" t="s">
        <v>856</v>
      </c>
      <c r="E20" s="179" t="s">
        <v>857</v>
      </c>
      <c r="F20" s="182" t="s">
        <v>858</v>
      </c>
      <c r="G20" s="179" t="s">
        <v>859</v>
      </c>
      <c r="H20" s="181" t="s">
        <v>860</v>
      </c>
      <c r="I20" s="179" t="s">
        <v>861</v>
      </c>
      <c r="J20" s="181" t="s">
        <v>862</v>
      </c>
    </row>
    <row r="21" spans="1:10" ht="25.5">
      <c r="A21" s="184" t="s">
        <v>863</v>
      </c>
      <c r="B21" s="184" t="s">
        <v>864</v>
      </c>
      <c r="C21" s="184"/>
      <c r="D21" s="184"/>
      <c r="E21" s="184"/>
      <c r="F21" s="186">
        <v>0</v>
      </c>
      <c r="G21" s="184"/>
      <c r="H21" s="185">
        <v>0</v>
      </c>
      <c r="I21" s="184"/>
      <c r="J21" s="185">
        <v>0</v>
      </c>
    </row>
    <row r="22" spans="1:10" ht="25.5">
      <c r="A22" s="179" t="s">
        <v>865</v>
      </c>
      <c r="B22" s="179" t="s">
        <v>866</v>
      </c>
      <c r="C22" s="179"/>
      <c r="D22" s="179"/>
      <c r="E22" s="179"/>
      <c r="F22" s="182"/>
      <c r="G22" s="179"/>
      <c r="H22" s="181"/>
      <c r="I22" s="179"/>
      <c r="J22" s="181"/>
    </row>
    <row r="23" spans="1:10">
      <c r="A23" s="179" t="s">
        <v>867</v>
      </c>
      <c r="B23" s="179" t="s">
        <v>868</v>
      </c>
      <c r="C23" s="179" t="s">
        <v>869</v>
      </c>
      <c r="D23" s="179" t="s">
        <v>870</v>
      </c>
      <c r="E23" s="179" t="s">
        <v>871</v>
      </c>
      <c r="F23" s="182" t="s">
        <v>872</v>
      </c>
      <c r="G23" s="179" t="s">
        <v>873</v>
      </c>
      <c r="H23" s="181" t="s">
        <v>874</v>
      </c>
      <c r="I23" s="179" t="s">
        <v>875</v>
      </c>
      <c r="J23" s="181" t="s">
        <v>876</v>
      </c>
    </row>
    <row r="24" spans="1:10" ht="25.5">
      <c r="A24" s="184" t="s">
        <v>877</v>
      </c>
      <c r="B24" s="184" t="s">
        <v>878</v>
      </c>
      <c r="C24" s="184"/>
      <c r="D24" s="184"/>
      <c r="E24" s="184"/>
      <c r="F24" s="186">
        <v>0</v>
      </c>
      <c r="G24" s="184"/>
      <c r="H24" s="185">
        <v>0</v>
      </c>
      <c r="I24" s="184"/>
      <c r="J24" s="185">
        <v>0</v>
      </c>
    </row>
    <row r="25" spans="1:10" ht="25.5">
      <c r="A25" s="184" t="s">
        <v>879</v>
      </c>
      <c r="B25" s="184" t="s">
        <v>880</v>
      </c>
      <c r="C25" s="184"/>
      <c r="D25" s="184"/>
      <c r="E25" s="184"/>
      <c r="F25" s="186">
        <v>0</v>
      </c>
      <c r="G25" s="184"/>
      <c r="H25" s="185">
        <v>0</v>
      </c>
      <c r="I25" s="184"/>
      <c r="J25" s="185">
        <v>0</v>
      </c>
    </row>
    <row r="26" spans="1:10" ht="25.5">
      <c r="A26" s="179" t="s">
        <v>881</v>
      </c>
      <c r="B26" s="179" t="s">
        <v>882</v>
      </c>
      <c r="C26" s="179"/>
      <c r="D26" s="179"/>
      <c r="E26" s="179"/>
      <c r="F26" s="182"/>
      <c r="G26" s="179"/>
      <c r="H26" s="181"/>
      <c r="I26" s="179"/>
      <c r="J26" s="181"/>
    </row>
    <row r="27" spans="1:10">
      <c r="A27" s="179" t="s">
        <v>883</v>
      </c>
      <c r="B27" s="179" t="s">
        <v>884</v>
      </c>
      <c r="C27" s="179" t="s">
        <v>885</v>
      </c>
      <c r="D27" s="179" t="s">
        <v>886</v>
      </c>
      <c r="E27" s="179" t="s">
        <v>887</v>
      </c>
      <c r="F27" s="182" t="s">
        <v>888</v>
      </c>
      <c r="G27" s="179" t="s">
        <v>889</v>
      </c>
      <c r="H27" s="181" t="s">
        <v>890</v>
      </c>
      <c r="I27" s="179" t="s">
        <v>891</v>
      </c>
      <c r="J27" s="181" t="s">
        <v>892</v>
      </c>
    </row>
    <row r="28" spans="1:10" ht="25.5">
      <c r="A28" s="184" t="s">
        <v>893</v>
      </c>
      <c r="B28" s="184" t="s">
        <v>894</v>
      </c>
      <c r="C28" s="184"/>
      <c r="D28" s="184"/>
      <c r="E28" s="184"/>
      <c r="F28" s="186">
        <v>0</v>
      </c>
      <c r="G28" s="184"/>
      <c r="H28" s="185">
        <v>0</v>
      </c>
      <c r="I28" s="184"/>
      <c r="J28" s="185">
        <v>0</v>
      </c>
    </row>
    <row r="29" spans="1:10" ht="25.5">
      <c r="A29" s="179" t="s">
        <v>895</v>
      </c>
      <c r="B29" s="179" t="s">
        <v>896</v>
      </c>
      <c r="C29" s="179"/>
      <c r="D29" s="179"/>
      <c r="E29" s="179"/>
      <c r="F29" s="182"/>
      <c r="G29" s="179"/>
      <c r="H29" s="181"/>
      <c r="I29" s="179"/>
      <c r="J29" s="181"/>
    </row>
    <row r="30" spans="1:10">
      <c r="A30" s="179" t="s">
        <v>897</v>
      </c>
      <c r="B30" s="179" t="s">
        <v>898</v>
      </c>
      <c r="C30" s="179" t="s">
        <v>899</v>
      </c>
      <c r="D30" s="179" t="s">
        <v>900</v>
      </c>
      <c r="E30" s="179" t="s">
        <v>901</v>
      </c>
      <c r="F30" s="182" t="s">
        <v>902</v>
      </c>
      <c r="G30" s="179" t="s">
        <v>903</v>
      </c>
      <c r="H30" s="181" t="s">
        <v>904</v>
      </c>
      <c r="I30" s="179" t="s">
        <v>905</v>
      </c>
      <c r="J30" s="181" t="s">
        <v>906</v>
      </c>
    </row>
    <row r="31" spans="1:10" ht="25.5">
      <c r="A31" s="184" t="s">
        <v>907</v>
      </c>
      <c r="B31" s="184" t="s">
        <v>908</v>
      </c>
      <c r="C31" s="184"/>
      <c r="D31" s="184"/>
      <c r="E31" s="184"/>
      <c r="F31" s="186">
        <v>0</v>
      </c>
      <c r="G31" s="184"/>
      <c r="H31" s="185">
        <v>0</v>
      </c>
      <c r="I31" s="184"/>
      <c r="J31" s="185">
        <v>0</v>
      </c>
    </row>
    <row r="32" spans="1:10" ht="25.5">
      <c r="A32" s="184" t="s">
        <v>909</v>
      </c>
      <c r="B32" s="184" t="s">
        <v>910</v>
      </c>
      <c r="C32" s="184"/>
      <c r="D32" s="184"/>
      <c r="E32" s="184"/>
      <c r="F32" s="186">
        <v>0</v>
      </c>
      <c r="G32" s="184"/>
      <c r="H32" s="185">
        <v>0</v>
      </c>
      <c r="I32" s="184"/>
      <c r="J32" s="185">
        <v>0</v>
      </c>
    </row>
    <row r="33" spans="1:10" s="149" customFormat="1" ht="45.75" customHeight="1">
      <c r="A33" s="74" t="s">
        <v>10</v>
      </c>
      <c r="B33" s="75"/>
      <c r="C33" s="76"/>
      <c r="D33" s="73"/>
      <c r="E33" s="73"/>
      <c r="F33" s="73"/>
      <c r="G33" s="73"/>
      <c r="H33" s="77" t="s">
        <v>11</v>
      </c>
      <c r="I33" s="77"/>
      <c r="J33" s="73"/>
    </row>
    <row r="34" spans="1:10">
      <c r="A34" s="78" t="s">
        <v>12</v>
      </c>
      <c r="B34" s="75"/>
      <c r="C34" s="76"/>
      <c r="D34" s="73"/>
      <c r="E34" s="73"/>
      <c r="F34" s="73"/>
      <c r="G34" s="73"/>
      <c r="H34" s="79" t="s">
        <v>13</v>
      </c>
      <c r="I34" s="79"/>
      <c r="J34" s="73"/>
    </row>
    <row r="35" spans="1:10">
      <c r="A35" s="75"/>
      <c r="B35" s="75"/>
      <c r="C35" s="76"/>
      <c r="D35" s="148"/>
      <c r="E35" s="148"/>
      <c r="F35" s="148"/>
      <c r="G35" s="148"/>
      <c r="H35" s="76"/>
      <c r="I35" s="76"/>
      <c r="J35" s="148"/>
    </row>
    <row r="36" spans="1:10" ht="57.95" customHeight="1">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189" t="s">
        <v>14</v>
      </c>
      <c r="B40" s="189"/>
      <c r="C40" s="73"/>
      <c r="D40" s="73"/>
      <c r="E40" s="73"/>
      <c r="F40" s="73"/>
      <c r="G40" s="73"/>
      <c r="H40" s="165" t="s">
        <v>1222</v>
      </c>
      <c r="I40" s="165"/>
      <c r="J40" s="166"/>
    </row>
    <row r="41" spans="1:10" s="72" customFormat="1">
      <c r="A41" s="84" t="s">
        <v>1229</v>
      </c>
      <c r="B41" s="73"/>
      <c r="C41" s="73"/>
      <c r="D41" s="73"/>
      <c r="E41" s="73"/>
      <c r="F41" s="73"/>
      <c r="G41" s="73"/>
      <c r="H41" s="84" t="s">
        <v>1230</v>
      </c>
      <c r="I41" s="84"/>
      <c r="J41" s="73"/>
    </row>
    <row r="42" spans="1:10" s="72" customFormat="1">
      <c r="A42" s="73" t="s">
        <v>1231</v>
      </c>
      <c r="B42" s="73"/>
      <c r="C42" s="73"/>
      <c r="D42" s="73"/>
      <c r="E42" s="73"/>
      <c r="F42" s="73"/>
      <c r="G42" s="73"/>
      <c r="H42" s="73" t="s">
        <v>1232</v>
      </c>
      <c r="I42" s="73"/>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5">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GmRmHb1Zzqxngjddwypnkp9bpF6Fj1AILSnWWSiFrT0=</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ytI8gk8esgb9SmDkTSststsbgKv4cKv+p+3DEjqzeDQ=</DigestValue>
    </Reference>
  </SignedInfo>
  <SignatureValue>TpPPfpaQ0bQbeg/llIA5fyHVoFDdMXLTKKEpX35xwd0UQ0lM8GT5iL0sQtRZJ3CQKmY4YmLWAkKB
rdBgpbxkNZIvVS5OmV/76U/+0FxbT1kjpuHC7ga3M2euDfQyBCsZTIqbv5V9nrE0l/pUcc9NtVr5
7ATB0+yZOnLYHFKn5Bn9SBIQtOuV6iFOzx1+BAjtdQ8EmlGPnbMNZfBzmIBeTjj/SYs5oUow41s6
YDH0eto+84Nhi4fG0tP62W9vH7ZKay35Dy/ZAiF2DJPaCs0h+p8gMJjARyBfxFX0FOrQ2+dYsMTM
JX7PZ+KMW8EFvaF/PwQMCH5mlqszZcxsYIUhHA==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IAWcd+fxwnZW7pIbl44knMwQodRAxge5V83/8JZ8S7Q=</DigestValue>
      </Reference>
      <Reference URI="/xl/drawings/drawing2.xml?ContentType=application/vnd.openxmlformats-officedocument.drawing+xml">
        <DigestMethod Algorithm="http://www.w3.org/2001/04/xmlenc#sha256"/>
        <DigestValue>qL8GoSNfO5ToZpmq/sKCKyGBJPP5rryuyGjYSqeg978=</DigestValue>
      </Reference>
      <Reference URI="/xl/drawings/drawing3.xml?ContentType=application/vnd.openxmlformats-officedocument.drawing+xml">
        <DigestMethod Algorithm="http://www.w3.org/2001/04/xmlenc#sha256"/>
        <DigestValue>PIJDpRdnoHnlEPoGOtxE7BfXKvwg78nOJ2T8I/Ey9dQ=</DigestValue>
      </Reference>
      <Reference URI="/xl/drawings/drawing4.xml?ContentType=application/vnd.openxmlformats-officedocument.drawing+xml">
        <DigestMethod Algorithm="http://www.w3.org/2001/04/xmlenc#sha256"/>
        <DigestValue>OUifOkc6srCH/hVXecMVHfe86YOtgxHmNCX7kAYF6c4=</DigestValue>
      </Reference>
      <Reference URI="/xl/drawings/drawing5.xml?ContentType=application/vnd.openxmlformats-officedocument.drawing+xml">
        <DigestMethod Algorithm="http://www.w3.org/2001/04/xmlenc#sha256"/>
        <DigestValue>8gilZW4yaHzl5UZsc3I/Yw3Cp5UwVVmCP/aph0LSCug=</DigestValue>
      </Reference>
      <Reference URI="/xl/drawings/drawing6.xml?ContentType=application/vnd.openxmlformats-officedocument.drawing+xml">
        <DigestMethod Algorithm="http://www.w3.org/2001/04/xmlenc#sha256"/>
        <DigestValue>r10TFdfRx4SegQsCY3Yen0nKkeVbMIfv1ofsJHXYwsQ=</DigestValue>
      </Reference>
      <Reference URI="/xl/drawings/drawing7.xml?ContentType=application/vnd.openxmlformats-officedocument.drawing+xml">
        <DigestMethod Algorithm="http://www.w3.org/2001/04/xmlenc#sha256"/>
        <DigestValue>HZjM19u3nsLhksmNhSsjow+tSlNBMBkEIbFLU9sVJgk=</DigestValue>
      </Reference>
      <Reference URI="/xl/drawings/drawing8.xml?ContentType=application/vnd.openxmlformats-officedocument.drawing+xml">
        <DigestMethod Algorithm="http://www.w3.org/2001/04/xmlenc#sha256"/>
        <DigestValue>q1TcR2TvfGm6LUJO+0tCc5CBrhrbDgOePmboziavTsU=</DigestValue>
      </Reference>
      <Reference URI="/xl/drawings/vmlDrawing1.vml?ContentType=application/vnd.openxmlformats-officedocument.vmlDrawing">
        <DigestMethod Algorithm="http://www.w3.org/2001/04/xmlenc#sha256"/>
        <DigestValue>ppYNZsDFFGvHs8lETEYZYHULQ/aBk8H37xlDoN0+ujI=</DigestValue>
      </Reference>
      <Reference URI="/xl/drawings/vmlDrawing2.vml?ContentType=application/vnd.openxmlformats-officedocument.vmlDrawing">
        <DigestMethod Algorithm="http://www.w3.org/2001/04/xmlenc#sha256"/>
        <DigestValue>YGHxTgRRoHE5tszfEvRIunSdz/l3o61Hd1GwsjMAyik=</DigestValue>
      </Reference>
      <Reference URI="/xl/drawings/vmlDrawing3.vml?ContentType=application/vnd.openxmlformats-officedocument.vmlDrawing">
        <DigestMethod Algorithm="http://www.w3.org/2001/04/xmlenc#sha256"/>
        <DigestValue>XsdkbLAjT/5vw0LbmiI27KY/EGtPNVG5aDg9XjRuyFc=</DigestValue>
      </Reference>
      <Reference URI="/xl/drawings/vmlDrawing4.vml?ContentType=application/vnd.openxmlformats-officedocument.vmlDrawing">
        <DigestMethod Algorithm="http://www.w3.org/2001/04/xmlenc#sha256"/>
        <DigestValue>I0gyHCw3vc9likQ42nkkQtgBBdyQLbhNRBjvmjHm2T4=</DigestValue>
      </Reference>
      <Reference URI="/xl/drawings/vmlDrawing5.vml?ContentType=application/vnd.openxmlformats-officedocument.vmlDrawing">
        <DigestMethod Algorithm="http://www.w3.org/2001/04/xmlenc#sha256"/>
        <DigestValue>6r4V0GvMWQl/HL3SxOg3sKNayk3O9n9JLrn5PAcqS60=</DigestValue>
      </Reference>
      <Reference URI="/xl/drawings/vmlDrawing6.vml?ContentType=application/vnd.openxmlformats-officedocument.vmlDrawing">
        <DigestMethod Algorithm="http://www.w3.org/2001/04/xmlenc#sha256"/>
        <DigestValue>WA3J9WqZQZb7E0UGqFiP4NC4HpXkOxueEtmqn6UDjVE=</DigestValue>
      </Reference>
      <Reference URI="/xl/drawings/vmlDrawing7.vml?ContentType=application/vnd.openxmlformats-officedocument.vmlDrawing">
        <DigestMethod Algorithm="http://www.w3.org/2001/04/xmlenc#sha256"/>
        <DigestValue>bNTHB9iVAcmAJSt1VsT+zhOrnzBnOe0IWNE7taGxpoc=</DigestValue>
      </Reference>
      <Reference URI="/xl/drawings/vmlDrawing8.vml?ContentType=application/vnd.openxmlformats-officedocument.vmlDrawing">
        <DigestMethod Algorithm="http://www.w3.org/2001/04/xmlenc#sha256"/>
        <DigestValue>bbRxJ1IfLVab+Hlt2Y7u880W6MRmG39OW0bzCrw37+s=</DigestValue>
      </Reference>
      <Reference URI="/xl/media/image1.emf?ContentType=image/x-emf">
        <DigestMethod Algorithm="http://www.w3.org/2001/04/xmlenc#sha256"/>
        <DigestValue>05HpGtL8DMvDDKEgQOS+N+yclhxGVbJgecOCpJZsiFM=</DigestValue>
      </Reference>
      <Reference URI="/xl/media/image2.emf?ContentType=image/x-emf">
        <DigestMethod Algorithm="http://www.w3.org/2001/04/xmlenc#sha256"/>
        <DigestValue>05HpGtL8DMvDDKEgQOS+N+yclhxGVbJgecOCpJZsiFM=</DigestValue>
      </Reference>
      <Reference URI="/xl/media/image3.emf?ContentType=image/x-emf">
        <DigestMethod Algorithm="http://www.w3.org/2001/04/xmlenc#sha256"/>
        <DigestValue>CY6SpQUQ1g0KcQGxHJ3PkH7GB/xbYUMDcNUKeUHTTiY=</DigestValue>
      </Reference>
      <Reference URI="/xl/media/image4.emf?ContentType=image/x-emf">
        <DigestMethod Algorithm="http://www.w3.org/2001/04/xmlenc#sha256"/>
        <DigestValue>CY6SpQUQ1g0KcQGxHJ3PkH7GB/xbYUMDcNUKeUHTTiY=</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otvCRsfIDcgpa8xWqn5Kw/cHCiRHs+l5awqNwAOXJ4U=</DigestValue>
      </Reference>
      <Reference URI="/xl/styles.xml?ContentType=application/vnd.openxmlformats-officedocument.spreadsheetml.styles+xml">
        <DigestMethod Algorithm="http://www.w3.org/2001/04/xmlenc#sha256"/>
        <DigestValue>Jm8BKC8Ijm3DaqNJX5QTKaBEVAJWYLfx3ilHawHCvBE=</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YPdiYpHlZGluZKf4THQ3zjTQ/7jkTCvXDEaf6QF46JU=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rCZjD/zEIhk34M2VHZGMh6lvSlvTrTNMopvDF20Sa5s=</DigestValue>
      </Reference>
      <Reference URI="/xl/worksheets/sheet2.xml?ContentType=application/vnd.openxmlformats-officedocument.spreadsheetml.worksheet+xml">
        <DigestMethod Algorithm="http://www.w3.org/2001/04/xmlenc#sha256"/>
        <DigestValue>PQcOWXaZ/IBEUaWp16Ru8ZXa2XPmuftf/8p0EKxG98o=</DigestValue>
      </Reference>
      <Reference URI="/xl/worksheets/sheet3.xml?ContentType=application/vnd.openxmlformats-officedocument.spreadsheetml.worksheet+xml">
        <DigestMethod Algorithm="http://www.w3.org/2001/04/xmlenc#sha256"/>
        <DigestValue>JeZ0649b+1fEq61vKR1qlAalkcI+VRcv41jo2S9El3Q=</DigestValue>
      </Reference>
      <Reference URI="/xl/worksheets/sheet4.xml?ContentType=application/vnd.openxmlformats-officedocument.spreadsheetml.worksheet+xml">
        <DigestMethod Algorithm="http://www.w3.org/2001/04/xmlenc#sha256"/>
        <DigestValue>0DoWANVnzxE7xBHkPJxkNufTQzJ8bvdyYIt0BzfSegQ=</DigestValue>
      </Reference>
      <Reference URI="/xl/worksheets/sheet5.xml?ContentType=application/vnd.openxmlformats-officedocument.spreadsheetml.worksheet+xml">
        <DigestMethod Algorithm="http://www.w3.org/2001/04/xmlenc#sha256"/>
        <DigestValue>TP125+U05nYNuN/pNvkjyfDUmeRvCcET2bHv5skjFvs=</DigestValue>
      </Reference>
      <Reference URI="/xl/worksheets/sheet6.xml?ContentType=application/vnd.openxmlformats-officedocument.spreadsheetml.worksheet+xml">
        <DigestMethod Algorithm="http://www.w3.org/2001/04/xmlenc#sha256"/>
        <DigestValue>aIFyKI1f8xnXi8EJH7XSnGNgY/3vsE7lWk087GHiFP8=</DigestValue>
      </Reference>
      <Reference URI="/xl/worksheets/sheet7.xml?ContentType=application/vnd.openxmlformats-officedocument.spreadsheetml.worksheet+xml">
        <DigestMethod Algorithm="http://www.w3.org/2001/04/xmlenc#sha256"/>
        <DigestValue>ErBedS+nntKUBt9zmUPmswZfj/61VQbQgBGI6SiK9kU=</DigestValue>
      </Reference>
      <Reference URI="/xl/worksheets/sheet8.xml?ContentType=application/vnd.openxmlformats-officedocument.spreadsheetml.worksheet+xml">
        <DigestMethod Algorithm="http://www.w3.org/2001/04/xmlenc#sha256"/>
        <DigestValue>MV6MQMpVA1mk8430FmPSo2/B0j85X/rPtMlM7Qz2Pt4=</DigestValue>
      </Reference>
      <Reference URI="/xl/worksheets/sheet9.xml?ContentType=application/vnd.openxmlformats-officedocument.spreadsheetml.worksheet+xml">
        <DigestMethod Algorithm="http://www.w3.org/2001/04/xmlenc#sha256"/>
        <DigestValue>majkLqVVRr0kuurQvOcpGwV9X224qQN8mLFU1eztP04=</DigestValue>
      </Reference>
    </Manifest>
    <SignatureProperties>
      <SignatureProperty Id="idSignatureTime" Target="#idPackageSignature">
        <mdssi:SignatureTime xmlns:mdssi="http://schemas.openxmlformats.org/package/2006/digital-signature">
          <mdssi:Format>YYYY-MM-DDThh:mm:ssTZD</mdssi:Format>
          <mdssi:Value>2025-04-15T08:30:02Z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2025-04-15T08:30:02Z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uyoBct46QhT5mh/cZ57G3ZiOigSNARW17kNmthQkbm0=</DigestValue>
    </Reference>
    <Reference Type="http://www.w3.org/2000/09/xmldsig#Object" URI="#idOfficeObject">
      <DigestMethod Algorithm="http://www.w3.org/2001/04/xmlenc#sha256"/>
      <DigestValue>RCspWhuGYmVrhcj11iosYTp8Yo4vHki2k1n4tZ9VoM4=</DigestValue>
    </Reference>
    <Reference Type="http://uri.etsi.org/01903#SignedProperties" URI="#idSignedProperties">
      <Transforms>
        <Transform Algorithm="http://www.w3.org/TR/2001/REC-xml-c14n-20010315"/>
      </Transforms>
      <DigestMethod Algorithm="http://www.w3.org/2001/04/xmlenc#sha256"/>
      <DigestValue>OsP9TVElyX5Ou6Ff/WKFq+XSDIGMc67F9eADxmyomJw=</DigestValue>
    </Reference>
  </SignedInfo>
  <SignatureValue>hbUoDPz+KKwX01s1wzHLrr3njdZ6pKJUkiB3w/3yBLU+aCO44EJPfvP2D5pIo/EkO75w04x8puKe
9/qpqGJ2Mz9XkdYFaiEPpPzDQfRrgPTc3t73S9WPOcIvQM05TulXF0/9NeDGAtyssLp3gnuPDisJ
1XfeuCOb/Ckp1yoYtQVjsVP093VD3RiHeM6Ehqk0B/R3iIx8a5mGTuT6elkhD/5fKmA6Jkib27uS
Sov9sJV7Oq/Ou5BjZ2FH9O7xPEXkoH0XEmhGcnCIdEpGrH7FOwRDY/GO0zhQ3wIUJGF2VsfJ74Mv
eZ1JiC/g19DedcsPYMroURnrJw4EktyRQ6n0fg==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YO7Kq3G5yo8pPekILlgkGhEnmJS7Ccrf5w06F84E9tw=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WzBksD6Zth0Jo/vWdL3Zh16CHH8lqxp7R1p+VOhxtoo=</DigestValue>
      </Reference>
      <Reference URI="/xl/drawings/drawing2.xml?ContentType=application/vnd.openxmlformats-officedocument.drawing+xml">
        <DigestMethod Algorithm="http://www.w3.org/2001/04/xmlenc#sha256"/>
        <DigestValue>Nn0YpxOdOJut7/uBZNHL7auQkW6ADf+K+paVHjLIW9E=</DigestValue>
      </Reference>
      <Reference URI="/xl/drawings/drawing3.xml?ContentType=application/vnd.openxmlformats-officedocument.drawing+xml">
        <DigestMethod Algorithm="http://www.w3.org/2001/04/xmlenc#sha256"/>
        <DigestValue>Eb+PTTHAtVzJMYc0AfAO78wTe7XQUgMy4aGFkfO0ees=</DigestValue>
      </Reference>
      <Reference URI="/xl/drawings/drawing4.xml?ContentType=application/vnd.openxmlformats-officedocument.drawing+xml">
        <DigestMethod Algorithm="http://www.w3.org/2001/04/xmlenc#sha256"/>
        <DigestValue>tGeC+I8dPIe+vX91dRHKqUK01aHf49k70jQNxcjSzsY=</DigestValue>
      </Reference>
      <Reference URI="/xl/drawings/drawing5.xml?ContentType=application/vnd.openxmlformats-officedocument.drawing+xml">
        <DigestMethod Algorithm="http://www.w3.org/2001/04/xmlenc#sha256"/>
        <DigestValue>cWPUV/xalOtTlBeHwRFpAHRiQLRljrTsrfWehhovCKo=</DigestValue>
      </Reference>
      <Reference URI="/xl/drawings/drawing6.xml?ContentType=application/vnd.openxmlformats-officedocument.drawing+xml">
        <DigestMethod Algorithm="http://www.w3.org/2001/04/xmlenc#sha256"/>
        <DigestValue>VVeV03SkB/Q9HU1763X1iJPgiFNY7mlf+WgXgYtsa58=</DigestValue>
      </Reference>
      <Reference URI="/xl/drawings/drawing7.xml?ContentType=application/vnd.openxmlformats-officedocument.drawing+xml">
        <DigestMethod Algorithm="http://www.w3.org/2001/04/xmlenc#sha256"/>
        <DigestValue>MJda8FKR0nC5ueFsTq/Al170eiAgnuIofNi1JaZlpO4=</DigestValue>
      </Reference>
      <Reference URI="/xl/drawings/drawing8.xml?ContentType=application/vnd.openxmlformats-officedocument.drawing+xml">
        <DigestMethod Algorithm="http://www.w3.org/2001/04/xmlenc#sha256"/>
        <DigestValue>frAuTMp5PQmcNVklxxTWlRkdAvVpyPKfBxTZlKF/JLo=</DigestValue>
      </Reference>
      <Reference URI="/xl/drawings/vmlDrawing1.vml?ContentType=application/vnd.openxmlformats-officedocument.vmlDrawing">
        <DigestMethod Algorithm="http://www.w3.org/2001/04/xmlenc#sha256"/>
        <DigestValue>kJmNJQLkUwBYdVhixBzAzaPpIarSVVZ33hM+wv9jRr0=</DigestValue>
      </Reference>
      <Reference URI="/xl/drawings/vmlDrawing2.vml?ContentType=application/vnd.openxmlformats-officedocument.vmlDrawing">
        <DigestMethod Algorithm="http://www.w3.org/2001/04/xmlenc#sha256"/>
        <DigestValue>hEAvFVvc55STMm2L+jppgXjOEX/9uvACn0z6bYwP+2Y=</DigestValue>
      </Reference>
      <Reference URI="/xl/drawings/vmlDrawing3.vml?ContentType=application/vnd.openxmlformats-officedocument.vmlDrawing">
        <DigestMethod Algorithm="http://www.w3.org/2001/04/xmlenc#sha256"/>
        <DigestValue>6SdAlbEbjkJDf77rbi9cYLaitXTeEXPlzxuQQA0WGDA=</DigestValue>
      </Reference>
      <Reference URI="/xl/drawings/vmlDrawing4.vml?ContentType=application/vnd.openxmlformats-officedocument.vmlDrawing">
        <DigestMethod Algorithm="http://www.w3.org/2001/04/xmlenc#sha256"/>
        <DigestValue>kdGTsrzih+bPnJsUK9kcCcfVELUSjHoyNAyOlToQkHw=</DigestValue>
      </Reference>
      <Reference URI="/xl/drawings/vmlDrawing5.vml?ContentType=application/vnd.openxmlformats-officedocument.vmlDrawing">
        <DigestMethod Algorithm="http://www.w3.org/2001/04/xmlenc#sha256"/>
        <DigestValue>cSKhSJd0mZI+4NqT9OqDvWPg6I0fP32m5zsC9+X291s=</DigestValue>
      </Reference>
      <Reference URI="/xl/drawings/vmlDrawing6.vml?ContentType=application/vnd.openxmlformats-officedocument.vmlDrawing">
        <DigestMethod Algorithm="http://www.w3.org/2001/04/xmlenc#sha256"/>
        <DigestValue>pFVX/a96P7LcDTwTpdPY2Y32ESa3DXxgXLEGJ1j7sJI=</DigestValue>
      </Reference>
      <Reference URI="/xl/drawings/vmlDrawing7.vml?ContentType=application/vnd.openxmlformats-officedocument.vmlDrawing">
        <DigestMethod Algorithm="http://www.w3.org/2001/04/xmlenc#sha256"/>
        <DigestValue>9zkPr+PQkkyoDxFNgfCnhKHsIsYmhzonztk2+8lFIeo=</DigestValue>
      </Reference>
      <Reference URI="/xl/drawings/vmlDrawing8.vml?ContentType=application/vnd.openxmlformats-officedocument.vmlDrawing">
        <DigestMethod Algorithm="http://www.w3.org/2001/04/xmlenc#sha256"/>
        <DigestValue>1PJGiQH06DG33nLatQLAKvq0JS7TEmeqZbusD6iNjos=</DigestValue>
      </Reference>
      <Reference URI="/xl/media/image1.emf?ContentType=image/x-emf">
        <DigestMethod Algorithm="http://www.w3.org/2001/04/xmlenc#sha256"/>
        <DigestValue>05HpGtL8DMvDDKEgQOS+N+yclhxGVbJgecOCpJZsiFM=</DigestValue>
      </Reference>
      <Reference URI="/xl/media/image2.emf?ContentType=image/x-emf">
        <DigestMethod Algorithm="http://www.w3.org/2001/04/xmlenc#sha256"/>
        <DigestValue>05HpGtL8DMvDDKEgQOS+N+yclhxGVbJgecOCpJZsiFM=</DigestValue>
      </Reference>
      <Reference URI="/xl/media/image3.emf?ContentType=image/x-emf">
        <DigestMethod Algorithm="http://www.w3.org/2001/04/xmlenc#sha256"/>
        <DigestValue>CY6SpQUQ1g0KcQGxHJ3PkH7GB/xbYUMDcNUKeUHTTiY=</DigestValue>
      </Reference>
      <Reference URI="/xl/media/image4.emf?ContentType=image/x-emf">
        <DigestMethod Algorithm="http://www.w3.org/2001/04/xmlenc#sha256"/>
        <DigestValue>CY6SpQUQ1g0KcQGxHJ3PkH7GB/xbYUMDcNUKeUHTTiY=</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otvCRsfIDcgpa8xWqn5Kw/cHCiRHs+l5awqNwAOXJ4U=</DigestValue>
      </Reference>
      <Reference URI="/xl/styles.xml?ContentType=application/vnd.openxmlformats-officedocument.spreadsheetml.styles+xml">
        <DigestMethod Algorithm="http://www.w3.org/2001/04/xmlenc#sha256"/>
        <DigestValue>gRVzT48WVb6xaOA51MqQR+h/JgoMErggBS5mTaa07Ns=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DWRatCmuIAUvDl0XiodBSGVFxAD8MOu0Mi2P23DWyU4=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2iui42rxnkW0w1OZxTwYV9JOuYZaEuximZSwLRADoYE=</DigestValue>
      </Reference>
      <Reference URI="/xl/worksheets/sheet2.xml?ContentType=application/vnd.openxmlformats-officedocument.spreadsheetml.worksheet+xml">
        <DigestMethod Algorithm="http://www.w3.org/2001/04/xmlenc#sha256"/>
        <DigestValue>VJph/1UjuSqMOhsHmju4ecnfX/VKtRGgxDPCVJ3Dt4o=</DigestValue>
      </Reference>
      <Reference URI="/xl/worksheets/sheet3.xml?ContentType=application/vnd.openxmlformats-officedocument.spreadsheetml.worksheet+xml">
        <DigestMethod Algorithm="http://www.w3.org/2001/04/xmlenc#sha256"/>
        <DigestValue>j6+hjbPl3L0tN+obFGxh2JFXDY9nJYTzSksqKikHwiQ=</DigestValue>
      </Reference>
      <Reference URI="/xl/worksheets/sheet4.xml?ContentType=application/vnd.openxmlformats-officedocument.spreadsheetml.worksheet+xml">
        <DigestMethod Algorithm="http://www.w3.org/2001/04/xmlenc#sha256"/>
        <DigestValue>8sjtBgImPmaTIVUIXcldWMhy1TXnsojfI9R0V1pM5yE=</DigestValue>
      </Reference>
      <Reference URI="/xl/worksheets/sheet5.xml?ContentType=application/vnd.openxmlformats-officedocument.spreadsheetml.worksheet+xml">
        <DigestMethod Algorithm="http://www.w3.org/2001/04/xmlenc#sha256"/>
        <DigestValue>xawgzf+XXziVJ40mIQdi+JJimvGsC3XmtXMBUVsoDY0=</DigestValue>
      </Reference>
      <Reference URI="/xl/worksheets/sheet6.xml?ContentType=application/vnd.openxmlformats-officedocument.spreadsheetml.worksheet+xml">
        <DigestMethod Algorithm="http://www.w3.org/2001/04/xmlenc#sha256"/>
        <DigestValue>QJXtADA++Jhku9otfq1TPE2JM8GNiFpW/wOkP78PwJA=</DigestValue>
      </Reference>
      <Reference URI="/xl/worksheets/sheet7.xml?ContentType=application/vnd.openxmlformats-officedocument.spreadsheetml.worksheet+xml">
        <DigestMethod Algorithm="http://www.w3.org/2001/04/xmlenc#sha256"/>
        <DigestValue>Ff/u2+igk+9l9jY7CDE492OTvIwADK3k0IBRJaX6D6E=</DigestValue>
      </Reference>
      <Reference URI="/xl/worksheets/sheet8.xml?ContentType=application/vnd.openxmlformats-officedocument.spreadsheetml.worksheet+xml">
        <DigestMethod Algorithm="http://www.w3.org/2001/04/xmlenc#sha256"/>
        <DigestValue>eBhUpVb+fPYsRuyTrXYY3Ss+zf8KoFLXukePElquG+Q=</DigestValue>
      </Reference>
      <Reference URI="/xl/worksheets/sheet9.xml?ContentType=application/vnd.openxmlformats-officedocument.spreadsheetml.worksheet+xml">
        <DigestMethod Algorithm="http://www.w3.org/2001/04/xmlenc#sha256"/>
        <DigestValue>mAvnl0mKA+tK1G2DYouXv7u77CDfuShxrXAAMB58XgM=</DigestValue>
      </Reference>
    </Manifest>
    <SignatureProperties>
      <SignatureProperty Id="idSignatureTime" Target="#idPackageSignature">
        <mdssi:SignatureTime xmlns:mdssi="http://schemas.openxmlformats.org/package/2006/digital-signature">
          <mdssi:Format>YYYY-MM-DDThh:mm:ssTZD</mdssi:Format>
          <mdssi:Value>2025-04-18T09:10:14Z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2025-04-18T09:10:14Z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BCThuNhap_06203</vt:lpstr>
      <vt:lpstr>BCTinhHinhTaiChinh_06105</vt:lpstr>
      <vt:lpstr>BCLCGT_06262</vt:lpstr>
      <vt:lpstr>BCTaiSan_06027</vt:lpstr>
      <vt:lpstr>BCKetQuaHoatDong_06028</vt:lpstr>
      <vt:lpstr>BCDanhMucDauTu_06029</vt:lpstr>
      <vt:lpstr>Khac_06030</vt:lpstr>
      <vt:lpstr>BCHoatDongVay_06026</vt:lpstr>
      <vt:lpstr>BCHoatDongVay_06026!Print_Area</vt:lpstr>
      <vt:lpstr>BCTinhHinhTaiChinh_06105!Print_Area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2025-04-18T09:10:11Z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